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15" yWindow="150" windowWidth="5745" windowHeight="5295" tabRatio="803" firstSheet="3" activeTab="3"/>
  </bookViews>
  <sheets>
    <sheet name="NOTA ESF-01" sheetId="1" r:id="rId1"/>
    <sheet name="NOTA ESF-02" sheetId="2" r:id="rId2"/>
    <sheet name="NOTA ESF-03" sheetId="3" r:id="rId3"/>
    <sheet name="NOTA ESF-04 Y ESF-05" sheetId="4" r:id="rId4"/>
    <sheet name="NOTA ESF-06 Y ESF-07" sheetId="8" r:id="rId5"/>
    <sheet name="NOTA ESF-08" sheetId="5" r:id="rId6"/>
    <sheet name="NOTA ESF-09, ESF-10 Y ESF-11" sheetId="9" r:id="rId7"/>
    <sheet name="NOTA ESF-12" sheetId="6" r:id="rId8"/>
    <sheet name="NOTA ESF-13, ESF-14" sheetId="7" r:id="rId9"/>
    <sheet name="Hoja3" sheetId="10" r:id="rId10"/>
  </sheets>
  <definedNames>
    <definedName name="_xlnm.Print_Area" localSheetId="0">'NOTA ESF-01'!$A$1:$K$93</definedName>
    <definedName name="_xlnm.Print_Area" localSheetId="1">'NOTA ESF-02'!$A$1:$J$45</definedName>
    <definedName name="_xlnm.Print_Area" localSheetId="2">'NOTA ESF-03'!$A$1:$J$47</definedName>
    <definedName name="_xlnm.Print_Area" localSheetId="5">'NOTA ESF-08'!$A$1:$K$71</definedName>
    <definedName name="_xlnm.Print_Area" localSheetId="6">'NOTA ESF-09, ESF-10 Y ESF-11'!$A$1:$H$57</definedName>
    <definedName name="_xlnm.Print_Area" localSheetId="7">'NOTA ESF-12'!$A$1:$J$43</definedName>
  </definedNames>
  <calcPr calcId="144525"/>
</workbook>
</file>

<file path=xl/calcChain.xml><?xml version="1.0" encoding="utf-8"?>
<calcChain xmlns="http://schemas.openxmlformats.org/spreadsheetml/2006/main">
  <c r="I17" i="6" l="1"/>
  <c r="H16" i="6"/>
  <c r="I17" i="3"/>
  <c r="F19" i="2" l="1"/>
  <c r="F73" i="1"/>
  <c r="J16" i="6" l="1"/>
  <c r="F19" i="6" l="1"/>
  <c r="F28" i="5"/>
  <c r="F27" i="2"/>
  <c r="I19" i="6"/>
  <c r="G19" i="6"/>
  <c r="H19" i="6"/>
  <c r="I26" i="3"/>
  <c r="H26" i="3"/>
  <c r="G26" i="3"/>
  <c r="F26" i="3"/>
  <c r="I18" i="3"/>
  <c r="G18" i="3"/>
  <c r="F18" i="3"/>
  <c r="H18" i="3"/>
  <c r="F32" i="7" l="1"/>
  <c r="F37" i="7" l="1"/>
  <c r="F29" i="7"/>
  <c r="F49" i="5"/>
  <c r="H49" i="5"/>
  <c r="G49" i="5"/>
  <c r="H28" i="5"/>
  <c r="G28" i="5"/>
  <c r="J19" i="6" l="1"/>
  <c r="J25" i="3"/>
  <c r="J26" i="3" s="1"/>
  <c r="J17" i="3"/>
  <c r="J18" i="3" l="1"/>
  <c r="G27" i="2" l="1"/>
  <c r="G19" i="2"/>
  <c r="H19" i="2"/>
  <c r="I27" i="2" l="1"/>
  <c r="J27" i="2"/>
  <c r="I19" i="2"/>
  <c r="J19" i="2"/>
  <c r="H27" i="2"/>
</calcChain>
</file>

<file path=xl/sharedStrings.xml><?xml version="1.0" encoding="utf-8"?>
<sst xmlns="http://schemas.openxmlformats.org/spreadsheetml/2006/main" count="583" uniqueCount="256">
  <si>
    <t>Nota ESF-01 Activo - Efectivo y Equivalentes</t>
  </si>
  <si>
    <t>Cuenta</t>
  </si>
  <si>
    <t>Monto</t>
  </si>
  <si>
    <t>Tipo de Afectación</t>
  </si>
  <si>
    <t>Tipo</t>
  </si>
  <si>
    <t>Clasificación</t>
  </si>
  <si>
    <t>Vencimiento</t>
  </si>
  <si>
    <t>RECURSOS PROPIOS</t>
  </si>
  <si>
    <t>FONDO DE FORTALECIMIENTO</t>
  </si>
  <si>
    <t>FONDO DE INFRAESTRUCTURA</t>
  </si>
  <si>
    <t>CORTO PLAZO</t>
  </si>
  <si>
    <t>A LA VISTA</t>
  </si>
  <si>
    <t>CHEQUES</t>
  </si>
  <si>
    <t>Nota ESF-02 Activo - Derechos a recibir Efectivo y Equivalentes y</t>
  </si>
  <si>
    <t>.</t>
  </si>
  <si>
    <t>DERECHOS A RECIBIR EFECTIVO O EQUIVALENTES</t>
  </si>
  <si>
    <t>GASTOS A COMPROBAR - EMPLEADOS</t>
  </si>
  <si>
    <t>GASTOS A COMPROBAR -OTROS</t>
  </si>
  <si>
    <t>SUBSIDIO AL EMPLEO</t>
  </si>
  <si>
    <t>CREDITO AL SALARIO</t>
  </si>
  <si>
    <t>FALTANTES DE CENTRO DE COBRO - EMPLEADOS</t>
  </si>
  <si>
    <t>PRESTAMOS OTORGADOS A CP AL SECTOR PRIVADO - EMPLEADOS</t>
  </si>
  <si>
    <t>DERECHOS A RECIBIR BIENES O SERVICIOS</t>
  </si>
  <si>
    <t>ANTICIPO A PROVEEDORES POR ADQUISICION DE BIENES Y PRESTACIÓN</t>
  </si>
  <si>
    <t>DE SERVICIOS A CORTO PLAZO - PRESTADORES DE SERVICIO</t>
  </si>
  <si>
    <t>DE SERVICIOS A CORTO PLAZO - PROVEEDORES</t>
  </si>
  <si>
    <t>Nota ESF-03 Activo - Deudores Diversos</t>
  </si>
  <si>
    <t>90 días</t>
  </si>
  <si>
    <t>180 días</t>
  </si>
  <si>
    <t>Menor o igual a 365 días</t>
  </si>
  <si>
    <t>Mayor a 365 días</t>
  </si>
  <si>
    <t>VENCIMIENTO</t>
  </si>
  <si>
    <t>IMPORTE</t>
  </si>
  <si>
    <t>Nota ESF-05 Activo - Almacenes</t>
  </si>
  <si>
    <t>Monto Original de la Inversión</t>
  </si>
  <si>
    <t>Depreciación del Ejercicio</t>
  </si>
  <si>
    <t>Depreciación Acumulada</t>
  </si>
  <si>
    <t>Método de Depreciación</t>
  </si>
  <si>
    <t>Tasa de Depreciación</t>
  </si>
  <si>
    <t>PROCESO</t>
  </si>
  <si>
    <t>BIENES INMUEBLES, INFRAESTRUCTURA Y CONSTRUCCIONES EN</t>
  </si>
  <si>
    <t>BIENES MUEBLES</t>
  </si>
  <si>
    <t>TERRENOS</t>
  </si>
  <si>
    <t>DIVISIÓN DE TERRENOS Y CONSTRUCCIÓN DE OBRAS DE URBANIZACIÓN</t>
  </si>
  <si>
    <t>MUEBLES DE OFICINA Y ESTANTERÍA</t>
  </si>
  <si>
    <t>EQUIPO DE CÓMPUTO Y TECNOLOGÍAS DE LA INFORMACIÓN</t>
  </si>
  <si>
    <t>OTROS MOBILIARIOS Y EQUIPOS DE ADMINISTRACIÓN</t>
  </si>
  <si>
    <t>EQUIPO MÉDICO Y DE LABORATORIO</t>
  </si>
  <si>
    <t>AUTOMÓVILES Y CAMIONES</t>
  </si>
  <si>
    <t>EQUIPO DE DEFENSA Y SEGURIDAD</t>
  </si>
  <si>
    <t>MAQUINARIA Y EQUIPO AGROPECUARIO</t>
  </si>
  <si>
    <t>MAQUINARIA Y EQUIPO DE CONSTRUCCIÓN</t>
  </si>
  <si>
    <t>EQUIPO DE COMUNICACIÓN Y TELECOMUNICACIÓN</t>
  </si>
  <si>
    <t xml:space="preserve">EQUIPOS DE GENERACIÓN ELÉCTRICA, APARATOS Y ACCESORIOS </t>
  </si>
  <si>
    <t>ELÉCTRICOS</t>
  </si>
  <si>
    <t>HERRAMIENTAS Y MÁQUINAS-HERRAMIENTA</t>
  </si>
  <si>
    <t>BIENES ARTÍSTICOS, CULTURALES Y CIENTÍFICOS</t>
  </si>
  <si>
    <t>MAQUINARIA Y EQUIPO INDUSTRIAL</t>
  </si>
  <si>
    <r>
      <t>NOTA:</t>
    </r>
    <r>
      <rPr>
        <sz val="11"/>
        <color theme="1"/>
        <rFont val="Calibri"/>
        <family val="2"/>
        <scheme val="minor"/>
      </rPr>
      <t xml:space="preserve"> CONFORME AL ACUERDO 1 APROBADO POR EL CONSEJO DE ARMONIZACIÓN CONTABLE Y PUBLICADO EN EL DIARIO OFICIAL DE LA FEDERACION EL DIA JUEVES 16 DE   </t>
    </r>
  </si>
  <si>
    <t xml:space="preserve">              MAYO DE 2013, SE DETERMINÓ QUE ES A MAS TARDAR EL 31 DE DICIEMBRE DE 2015 EL PLAZO ESTABLECIDO PARA REALIZAR LOS REGISTROS CONTABLES CON BASE EN  </t>
  </si>
  <si>
    <t>Nota ESF-08 Activo - Bienes Inmuebles y Muebles</t>
  </si>
  <si>
    <t>Nota ESF-12 Pasivo - Cuentas Por Pagar a Corto Plazo</t>
  </si>
  <si>
    <t>CUENTAS POR PAGAR A CORTO PLAZO</t>
  </si>
  <si>
    <t>SERVICIOS PERSONALES POR PAGAR A CORTO PLAZO</t>
  </si>
  <si>
    <t>PROVEDORES POR PAGAR A CORTO PLAZO</t>
  </si>
  <si>
    <t>TRANSFERENCIAS OTORGADAS POR PAGAR A CORTO PLAZO</t>
  </si>
  <si>
    <t>DEVOLUCIONES DE CONTRIBUCIONES POR PAGAR A CORTO PLAZO</t>
  </si>
  <si>
    <t>OTRAS CUENTAS POR PAGAR A CORTO PLAZO</t>
  </si>
  <si>
    <t>Descripción</t>
  </si>
  <si>
    <t>PORCIÓN A CORTO PLAZO DE LA DEUDA PÚBLICA A LARGO PLAZO</t>
  </si>
  <si>
    <t>PORCIÓN A CORTO PLAZO DE LA DEUDA PÚBLICA INTERNA</t>
  </si>
  <si>
    <t>Nota ESF-14 Pasivo - Pasivos Diferidos y Otros Pasivos Circulantes</t>
  </si>
  <si>
    <t>VISTA, TAL Y COMO ARRIBA SE INTEGRA.</t>
  </si>
  <si>
    <t>Nota ESF-04 Activo - Inventarios</t>
  </si>
  <si>
    <t>ELABORACIÓN  DE BIENES.</t>
  </si>
  <si>
    <t>Nota ESF-07 Activo - Inversiones Financieras</t>
  </si>
  <si>
    <t>Nota ESF-06 Activo - Fideicomisos</t>
  </si>
  <si>
    <t xml:space="preserve">              EN TIEMPO Y FORMA CON LO ESTABLECIDO EN DICHO ACUERDO, SE ENCUENTRA EN PROCESO DE ANÁLISIS EL MÉTODO DE DEPRECIACIÓN, TASAS APLICABLES, INTEGRA-</t>
  </si>
  <si>
    <t xml:space="preserve">              CIÓN DE LISTADO DE BIENES MUEBLES E INMUEBLES Y LOS CRITERIOS DE APLICACIÓN DE LOS MISMOS.</t>
  </si>
  <si>
    <t>MANEJAN CUENTAS DE CHEQUES A LA VISTA.</t>
  </si>
  <si>
    <t>APLICABLES.</t>
  </si>
  <si>
    <t>Nota ESF-09 Activo - Bienes Intangibles y Diferidos</t>
  </si>
  <si>
    <t>Nota ESF-11 Activo - Otros Activos</t>
  </si>
  <si>
    <t>Nota ESF-13 Pasivo - Fondos de Bienes de Terceros y/o  en Garantía</t>
  </si>
  <si>
    <t>Nota ESF-10 Activo - Estimaciones y Deterioros</t>
  </si>
  <si>
    <t xml:space="preserve">Presidencia Municipal de Muzquiz </t>
  </si>
  <si>
    <t>INVERLAT 1910152417-8</t>
  </si>
  <si>
    <t>INVERLAT 1910152415-1</t>
  </si>
  <si>
    <t>BANCOMER 17153-0</t>
  </si>
  <si>
    <t>BANCOMER 0140958859</t>
  </si>
  <si>
    <t>INVERLAT 157295-4</t>
  </si>
  <si>
    <t>INVERLAT 1605267</t>
  </si>
  <si>
    <t>SANTANDER SERFIN 65503027346-DIF</t>
  </si>
  <si>
    <t>INVERLAT 8963-1</t>
  </si>
  <si>
    <t>BANORTE 0686457271-RECURSOS FED. EXTRAORDINARIOS</t>
  </si>
  <si>
    <t>BANCOMER 0188454108</t>
  </si>
  <si>
    <t>SANTANDER SERFIN 65503270100</t>
  </si>
  <si>
    <t>INVERLAT CUENTA PUENTE</t>
  </si>
  <si>
    <t>INVERLAT CUENTA PUENTE AGUA</t>
  </si>
  <si>
    <t>INVERLAT 19101787292-CUENTA CORRIENTE</t>
  </si>
  <si>
    <t>INVERLAT 19101787322-AGUA POTABLE</t>
  </si>
  <si>
    <t>INVERLAT 19101793683-FORTA 2014</t>
  </si>
  <si>
    <t>SANTANDER SERFIN 65504335767</t>
  </si>
  <si>
    <t>INVERLAT 19101794175-FOPEDEP 2014</t>
  </si>
  <si>
    <t>SANTANDER SERFIN 65504431302</t>
  </si>
  <si>
    <t>INVERLAT 19101823442</t>
  </si>
  <si>
    <t>INVERLAT 19101817000</t>
  </si>
  <si>
    <t>INVERLAT 19101812521</t>
  </si>
  <si>
    <t>INVERLAT 19101822799-FORTA 2015</t>
  </si>
  <si>
    <t>INVERLAT 19101833081-FOPADEM2015</t>
  </si>
  <si>
    <t>INVERLAT 19101837346-FONDO CONTING B 2015</t>
  </si>
  <si>
    <t>INVERLAT 19101830805</t>
  </si>
  <si>
    <t>FONDOS FIJOS DE CAJA-EMPLEADOS</t>
  </si>
  <si>
    <t>BANCOS M.N.-CONTRIBUYENTES</t>
  </si>
  <si>
    <t>DEPOSITOS EN GARANTIA-DEPENDENCIAS EXTERNAS</t>
  </si>
  <si>
    <t>DE0004</t>
  </si>
  <si>
    <t>CB007</t>
  </si>
  <si>
    <t>PUENTE</t>
  </si>
  <si>
    <t>RECURSOS FEDERAL</t>
  </si>
  <si>
    <t>Presidencia Municipal de Muzquiz</t>
  </si>
  <si>
    <t xml:space="preserve">ESTA NOTA NO LE APLICA A LA PRESIDENCIA MUNICIPAL DE MUZQUIZ, YA QUE NO RELIZA NINGÚN PROCESO DE TRANSFORMACIÓN Y/O </t>
  </si>
  <si>
    <t>ESTA NOTA NO LE APLICA A LA PRESIDENCIA MUNICIPAL DE MUZQUIZ, YA QUE NO TIENE FIDEICOMISOS.</t>
  </si>
  <si>
    <t xml:space="preserve">ESTA NOTA NO LE APLICA A LA PRESIDENCIA MUNICIPAL DE MUZQUIZ, YA QUE NO TIENE INVERSIONES FINANCIERAS, SOLO SE </t>
  </si>
  <si>
    <t>EDIFICACION HABITACIONAL EN PROCESO</t>
  </si>
  <si>
    <t>EDIFICACION NO HABITACIONAL EN PROCESO</t>
  </si>
  <si>
    <t>GAS, ELECTRICIDAD Y TELECOMUNICACIONES EN PROCESO</t>
  </si>
  <si>
    <t>CONSTRUCCIÓN DE OBRAS DE ABASTECIMIENTO DE AGUA, PETROLEO,</t>
  </si>
  <si>
    <t>CONSTRUCCION DE VIAS DE COMUNICACIÓN EN PROCESO</t>
  </si>
  <si>
    <t>OTRAS CONSTRUCCIONES DE INGENIERIA CIVIL U OBRA PESADA EN PROC.</t>
  </si>
  <si>
    <t>INSTALACIONES Y EQUIPAMIENTO EN CONSTRUCCIONES EN PROCESO</t>
  </si>
  <si>
    <t>TRABAJOS EN ACABADOS EN EDIFICACIONES Y OTROS TRA EN PROCESO</t>
  </si>
  <si>
    <t>OTROS BIENES INMUEBLES</t>
  </si>
  <si>
    <t>CAMARAS FOTOGRAFICAS Y DE VIDEOS</t>
  </si>
  <si>
    <t>OTRO MOBILIARIO Y EQUIPO EDUCACIONAL Y RECREATIVO</t>
  </si>
  <si>
    <t xml:space="preserve">              LAS REGLAS DE REGISTRO Y  VALORACIÓN DEL PATRIMONIO PARA LOS MUNICIPIOS Y SUS ENTES PÚBLICOS, MOTIVO POR EL CUAL SE ESTÁ TRABAJANDO PARA CUMPLIR</t>
  </si>
  <si>
    <t xml:space="preserve">ESTA NOTA NO LE APLICA A LA PRESIDENCIA MUNICIPAL DE MUZQUIZ, YA QUE NO CUENTA CON REGISTROS EN LAS CUENTAS </t>
  </si>
  <si>
    <t>RETENCIONES Y CONTRIBUCIONES POR PAGAR A CORTO PLAZO</t>
  </si>
  <si>
    <t>OTROS PASIVOS A CORTO PLAZO</t>
  </si>
  <si>
    <t>INGRESOS POR CLASIFICAR</t>
  </si>
  <si>
    <t>CUENTAS POR PAGAR DE INGRESOS ESTATALES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</si>
  <si>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LA PRESIDENCIA MUNICIPAL DE MUZQUIZ NO CUENTA CON INVERSIONES A PLAZO, LOS RECURSOS SE ENCUENTRAN EN CUENTAS DE CHEQUES DISPONIBLES A LA</t>
    </r>
  </si>
  <si>
    <t>OTRAS PROVISIONES A CORTO PLAZO</t>
  </si>
  <si>
    <t>INVERLAT 19101817086 RETENCIONES IVC</t>
  </si>
  <si>
    <t>INVERLAT 19101853112 FORTA 2016</t>
  </si>
  <si>
    <t>INVERLAT  19101853139 INFRA 2016</t>
  </si>
  <si>
    <t>CB0121</t>
  </si>
  <si>
    <t>INVERLAT 19101857584-FOTTASEG COMPART 2016</t>
  </si>
  <si>
    <t>CB0123</t>
  </si>
  <si>
    <t>CB0124</t>
  </si>
  <si>
    <t>CB0125</t>
  </si>
  <si>
    <t>CB0126</t>
  </si>
  <si>
    <t>CB0127</t>
  </si>
  <si>
    <t>CB0128</t>
  </si>
  <si>
    <t>CB0129</t>
  </si>
  <si>
    <t>CB0130</t>
  </si>
  <si>
    <t>CB0131</t>
  </si>
  <si>
    <t>CB0132</t>
  </si>
  <si>
    <t>INVERLAT 19101862480-PAV ASF C FC VILLA ENT</t>
  </si>
  <si>
    <t>INVERLAT 19101862499-PAV ASF C MANUEL ACUÑA</t>
  </si>
  <si>
    <t>INVERLAT 19101862472-PAV ASF CAL 21 DE MARZO</t>
  </si>
  <si>
    <t>INVERLAT 19101862456-PAV ASF ARTURO ELGUEZABAL TIRO 3</t>
  </si>
  <si>
    <t>INVERLAT 19101862448-PAV ASF CAL 10</t>
  </si>
  <si>
    <t>INVERLAT 19101862464-PAV ASF BLV FCO I MADERO</t>
  </si>
  <si>
    <t>INVERLAT 191018624113-DRENAJE C LUIS DONALDO</t>
  </si>
  <si>
    <t>INVERLAT 19101862405-PAV ASF C ZARAGOZA</t>
  </si>
  <si>
    <t>INVERLAT 19101859080-PAV ASF 16 DE SEPTIEMBRE</t>
  </si>
  <si>
    <t>INVERLAT 19101859099-PAV ASF BLV CUAUHTEMOC</t>
  </si>
  <si>
    <t>CARGOS MAYORES REGISTRADOS POR BANCOS - CUENTAS BANCARIAS</t>
  </si>
  <si>
    <t>CONTRATISTAS POR OBRAS PUBLICAS POR PAGAR A CORTO PLAZO</t>
  </si>
  <si>
    <t>CB0133</t>
  </si>
  <si>
    <t>INVERLAT 1910871773- FORTA 2017</t>
  </si>
  <si>
    <t>CB0134</t>
  </si>
  <si>
    <t>INVERLAT 19101871862</t>
  </si>
  <si>
    <t>CB0135</t>
  </si>
  <si>
    <t>INVERLAT 19101871803- INFRA 2017</t>
  </si>
  <si>
    <t>CB0136</t>
  </si>
  <si>
    <t>INVERLAT 19101871846 - FORTASEG 2017</t>
  </si>
  <si>
    <t>CB0137</t>
  </si>
  <si>
    <t>INVERLAT 19101871854 - FORTASEG COPART 2017</t>
  </si>
  <si>
    <t>CONSTRUCCION DE OBRAS PARA EL ABASTECIMIENTO DE AGUAA, PETROLEO,</t>
  </si>
  <si>
    <t>EN PROCESO</t>
  </si>
  <si>
    <t>CB0138</t>
  </si>
  <si>
    <t>INVERLAT 19101696319-JAAPAM</t>
  </si>
  <si>
    <t>CB0140</t>
  </si>
  <si>
    <t>INVERLAT 19101882759-PLAZA</t>
  </si>
  <si>
    <t>CB0141</t>
  </si>
  <si>
    <t>INVERLAT 19101871889-PLAZA COL. SOL</t>
  </si>
  <si>
    <t>CB0142</t>
  </si>
  <si>
    <t xml:space="preserve">INVERLAT 19101882821 </t>
  </si>
  <si>
    <t>EQUIPO AEROESPECIAL</t>
  </si>
  <si>
    <t>CB0018</t>
  </si>
  <si>
    <t>CB0017</t>
  </si>
  <si>
    <t>CB0014</t>
  </si>
  <si>
    <t>CB0011</t>
  </si>
  <si>
    <t>CB0010</t>
  </si>
  <si>
    <t>INVERLAT 153772-5</t>
  </si>
  <si>
    <t>CB0031</t>
  </si>
  <si>
    <t>CB0038</t>
  </si>
  <si>
    <t>CB0060</t>
  </si>
  <si>
    <t>CB0072</t>
  </si>
  <si>
    <t>CB0075</t>
  </si>
  <si>
    <t>CB0076</t>
  </si>
  <si>
    <t>CB0089</t>
  </si>
  <si>
    <t>CB0090</t>
  </si>
  <si>
    <t>CB0091</t>
  </si>
  <si>
    <t>CB0092</t>
  </si>
  <si>
    <t>CB0094</t>
  </si>
  <si>
    <t>CB0096</t>
  </si>
  <si>
    <t>CB0097</t>
  </si>
  <si>
    <t>CB0102</t>
  </si>
  <si>
    <t>CB0103</t>
  </si>
  <si>
    <t>CB0105</t>
  </si>
  <si>
    <t>CB0106</t>
  </si>
  <si>
    <t>CB0107</t>
  </si>
  <si>
    <t>CB0108</t>
  </si>
  <si>
    <t>INVERLAT19101829688- INFRA 2015</t>
  </si>
  <si>
    <t>CB0109</t>
  </si>
  <si>
    <t>CB0112</t>
  </si>
  <si>
    <t>CB0114</t>
  </si>
  <si>
    <t>CB0116</t>
  </si>
  <si>
    <t>CB0118</t>
  </si>
  <si>
    <t>CB0119</t>
  </si>
  <si>
    <t>CB0120</t>
  </si>
  <si>
    <t>INVERLAT 19101857576-FORTASEG</t>
  </si>
  <si>
    <t>CB0139</t>
  </si>
  <si>
    <t>INVERLAT 19101883682-LUMINARIAS FONDO MINERO</t>
  </si>
  <si>
    <t>CB0143</t>
  </si>
  <si>
    <t>INVERLAT 10161886436</t>
  </si>
  <si>
    <t>CB0144</t>
  </si>
  <si>
    <t>INVERLAT 19101696238-ALCANT LAS AVES</t>
  </si>
  <si>
    <t>CB0145</t>
  </si>
  <si>
    <t>CB0146</t>
  </si>
  <si>
    <t>INVERLAT 19101862596-DRENAJE LAS AZUCENAS</t>
  </si>
  <si>
    <t>INVERLAT 191018822767-DRENAJE RANCHERIAS</t>
  </si>
  <si>
    <t>EDIFICIOS NO HABITACIONALES</t>
  </si>
  <si>
    <t xml:space="preserve"> </t>
  </si>
  <si>
    <t>al 31 de Diciembre de 2017</t>
  </si>
  <si>
    <t>TOTAL AL 31 DE DICIEMBRE DE 2017</t>
  </si>
  <si>
    <t>CB0048</t>
  </si>
  <si>
    <t>SANTANDER CUENTA PUENTE APORT. FEDERAL.</t>
  </si>
  <si>
    <t>CB009</t>
  </si>
  <si>
    <t>INVERLAT 1910152405-4</t>
  </si>
  <si>
    <t>CB0147</t>
  </si>
  <si>
    <t>INVERLAT 19101886266</t>
  </si>
  <si>
    <t>CB0148</t>
  </si>
  <si>
    <t>INVERLAT 19101903578 DREN. COL. AZTECA, HDZ Y PROGRESO</t>
  </si>
  <si>
    <t>C.LUISA DEL CARMEN SANTOS CADENA</t>
  </si>
  <si>
    <t>PRESIDENTE MUNICIPAL</t>
  </si>
  <si>
    <t>CONTRALOR MUNICIPAL</t>
  </si>
  <si>
    <t>LIC. EMILIO CERNA RODRIGUEZ</t>
  </si>
  <si>
    <t>TESORERO MUNICIPAL</t>
  </si>
  <si>
    <t>C.P.HUGO ALFONSO ELIZONDO SOSA</t>
  </si>
  <si>
    <t>ING. EDUARDO RAMON AGUIRRE RAMOS</t>
  </si>
  <si>
    <t>DIRECTOR DE CONTABILIDAD</t>
  </si>
  <si>
    <t>C.LUISA ALEJANDRA DEL CARMEN SANTOS CADENA</t>
  </si>
  <si>
    <t>ELABORACIÓN  DE BIENES, POR LO QUE NO CONTAMOS CON ALMACEN.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</si>
</sst>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indexed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5">
    <xf numFmtId="0" fontId="0" fillId="0" borderId="0" xfId="0"/>
    <xf numFmtId="4" fontId="0" fillId="0" borderId="0" xfId="0" applyNumberFormat="1"/>
    <xf numFmtId="0" fontId="0" fillId="0" borderId="0" xfId="0" applyBorder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5" xfId="0" applyFont="1" applyBorder="1"/>
    <xf numFmtId="0" fontId="2" fillId="0" borderId="7" xfId="0" applyFont="1" applyBorder="1"/>
    <xf numFmtId="0" fontId="2" fillId="0" borderId="0" xfId="0" applyFont="1" applyBorder="1"/>
    <xf numFmtId="0" fontId="2" fillId="0" borderId="8" xfId="0" applyFont="1" applyBorder="1"/>
    <xf numFmtId="4" fontId="2" fillId="0" borderId="0" xfId="0" applyNumberFormat="1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3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5" xfId="0" applyFont="1" applyFill="1" applyBorder="1"/>
    <xf numFmtId="0" fontId="2" fillId="0" borderId="8" xfId="0" applyFont="1" applyFill="1" applyBorder="1"/>
    <xf numFmtId="0" fontId="2" fillId="0" borderId="10" xfId="0" applyFont="1" applyFill="1" applyBorder="1"/>
    <xf numFmtId="0" fontId="2" fillId="0" borderId="6" xfId="0" applyFont="1" applyFill="1" applyBorder="1"/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" fontId="2" fillId="0" borderId="13" xfId="0" applyNumberFormat="1" applyFont="1" applyBorder="1"/>
    <xf numFmtId="4" fontId="2" fillId="0" borderId="5" xfId="0" applyNumberFormat="1" applyFont="1" applyBorder="1"/>
    <xf numFmtId="4" fontId="2" fillId="0" borderId="5" xfId="1" applyNumberFormat="1" applyFont="1" applyBorder="1"/>
    <xf numFmtId="0" fontId="2" fillId="0" borderId="5" xfId="0" applyFont="1" applyBorder="1" applyAlignment="1">
      <alignment horizontal="left"/>
    </xf>
    <xf numFmtId="0" fontId="3" fillId="0" borderId="7" xfId="0" applyFont="1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2" fillId="0" borderId="0" xfId="0" applyNumberFormat="1" applyFont="1" applyFill="1" applyBorder="1"/>
    <xf numFmtId="4" fontId="3" fillId="0" borderId="12" xfId="0" applyNumberFormat="1" applyFont="1" applyBorder="1"/>
    <xf numFmtId="0" fontId="5" fillId="0" borderId="0" xfId="0" applyFont="1" applyFill="1" applyAlignment="1">
      <alignment horizontal="center"/>
    </xf>
    <xf numFmtId="4" fontId="2" fillId="0" borderId="5" xfId="0" applyNumberFormat="1" applyFont="1" applyFill="1" applyBorder="1"/>
    <xf numFmtId="4" fontId="3" fillId="0" borderId="12" xfId="0" applyNumberFormat="1" applyFont="1" applyFill="1" applyBorder="1"/>
    <xf numFmtId="0" fontId="6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4" fontId="3" fillId="0" borderId="5" xfId="0" applyNumberFormat="1" applyFont="1" applyBorder="1"/>
    <xf numFmtId="4" fontId="2" fillId="0" borderId="8" xfId="0" applyNumberFormat="1" applyFont="1" applyBorder="1"/>
    <xf numFmtId="4" fontId="2" fillId="0" borderId="8" xfId="0" applyNumberFormat="1" applyFont="1" applyFill="1" applyBorder="1"/>
    <xf numFmtId="0" fontId="6" fillId="0" borderId="0" xfId="0" applyFont="1" applyFill="1" applyAlignment="1">
      <alignment horizontal="left"/>
    </xf>
    <xf numFmtId="0" fontId="2" fillId="0" borderId="7" xfId="0" applyFont="1" applyBorder="1" applyAlignment="1">
      <alignment horizontal="left"/>
    </xf>
    <xf numFmtId="4" fontId="7" fillId="0" borderId="0" xfId="0" applyNumberFormat="1" applyFont="1" applyAlignment="1">
      <alignment vertical="top" wrapText="1"/>
    </xf>
    <xf numFmtId="4" fontId="8" fillId="0" borderId="0" xfId="0" applyNumberFormat="1" applyFont="1" applyAlignment="1">
      <alignment vertical="top" wrapText="1"/>
    </xf>
    <xf numFmtId="0" fontId="2" fillId="0" borderId="0" xfId="0" applyFont="1" applyAlignment="1">
      <alignment horizontal="center"/>
    </xf>
    <xf numFmtId="4" fontId="3" fillId="0" borderId="8" xfId="0" applyNumberFormat="1" applyFont="1" applyFill="1" applyBorder="1"/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" fontId="3" fillId="0" borderId="18" xfId="0" applyNumberFormat="1" applyFont="1" applyBorder="1"/>
    <xf numFmtId="4" fontId="2" fillId="0" borderId="8" xfId="1" applyNumberFormat="1" applyFont="1" applyBorder="1"/>
    <xf numFmtId="4" fontId="3" fillId="0" borderId="12" xfId="0" applyNumberFormat="1" applyFont="1" applyBorder="1" applyAlignment="1">
      <alignment horizontal="right"/>
    </xf>
    <xf numFmtId="4" fontId="2" fillId="0" borderId="5" xfId="0" applyNumberFormat="1" applyFont="1" applyBorder="1" applyAlignment="1">
      <alignment horizontal="right"/>
    </xf>
    <xf numFmtId="4" fontId="3" fillId="0" borderId="12" xfId="0" applyNumberFormat="1" applyFont="1" applyFill="1" applyBorder="1" applyAlignment="1">
      <alignment horizontal="right"/>
    </xf>
    <xf numFmtId="0" fontId="2" fillId="0" borderId="7" xfId="0" applyFont="1" applyFill="1" applyBorder="1" applyAlignment="1">
      <alignment horizontal="left"/>
    </xf>
    <xf numFmtId="0" fontId="3" fillId="0" borderId="4" xfId="0" applyFont="1" applyBorder="1" applyAlignment="1">
      <alignment horizontal="center"/>
    </xf>
    <xf numFmtId="4" fontId="2" fillId="0" borderId="7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center"/>
    </xf>
    <xf numFmtId="0" fontId="2" fillId="0" borderId="7" xfId="0" applyFont="1" applyFill="1" applyBorder="1"/>
    <xf numFmtId="4" fontId="3" fillId="0" borderId="17" xfId="1" applyNumberFormat="1" applyFont="1" applyFill="1" applyBorder="1"/>
    <xf numFmtId="0" fontId="2" fillId="0" borderId="5" xfId="0" applyFont="1" applyFill="1" applyBorder="1" applyAlignment="1">
      <alignment horizontal="left"/>
    </xf>
    <xf numFmtId="0" fontId="3" fillId="0" borderId="7" xfId="0" applyFont="1" applyFill="1" applyBorder="1"/>
    <xf numFmtId="0" fontId="0" fillId="0" borderId="7" xfId="0" applyFill="1" applyBorder="1"/>
    <xf numFmtId="4" fontId="2" fillId="0" borderId="5" xfId="0" applyNumberFormat="1" applyFont="1" applyFill="1" applyBorder="1" applyAlignment="1">
      <alignment horizontal="right"/>
    </xf>
    <xf numFmtId="4" fontId="2" fillId="0" borderId="5" xfId="1" applyNumberFormat="1" applyFont="1" applyFill="1" applyBorder="1"/>
    <xf numFmtId="0" fontId="2" fillId="0" borderId="1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9" xfId="0" applyFont="1" applyBorder="1" applyAlignment="1"/>
    <xf numFmtId="0" fontId="3" fillId="0" borderId="0" xfId="0" applyFont="1" applyAlignment="1"/>
    <xf numFmtId="0" fontId="2" fillId="0" borderId="0" xfId="0" applyFont="1" applyBorder="1" applyAlignment="1"/>
    <xf numFmtId="0" fontId="3" fillId="0" borderId="0" xfId="0" applyFont="1" applyAlignment="1">
      <alignment horizontal="center"/>
    </xf>
    <xf numFmtId="0" fontId="2" fillId="0" borderId="19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0</xdr:row>
      <xdr:rowOff>19050</xdr:rowOff>
    </xdr:from>
    <xdr:to>
      <xdr:col>2</xdr:col>
      <xdr:colOff>314325</xdr:colOff>
      <xdr:row>4</xdr:row>
      <xdr:rowOff>85725</xdr:rowOff>
    </xdr:to>
    <xdr:pic>
      <xdr:nvPicPr>
        <xdr:cNvPr id="4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19050"/>
          <a:ext cx="144780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47625</xdr:rowOff>
    </xdr:from>
    <xdr:to>
      <xdr:col>1</xdr:col>
      <xdr:colOff>885825</xdr:colOff>
      <xdr:row>6</xdr:row>
      <xdr:rowOff>104775</xdr:rowOff>
    </xdr:to>
    <xdr:pic>
      <xdr:nvPicPr>
        <xdr:cNvPr id="4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47625"/>
          <a:ext cx="1447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28575</xdr:rowOff>
    </xdr:from>
    <xdr:to>
      <xdr:col>1</xdr:col>
      <xdr:colOff>752475</xdr:colOff>
      <xdr:row>6</xdr:row>
      <xdr:rowOff>85725</xdr:rowOff>
    </xdr:to>
    <xdr:pic>
      <xdr:nvPicPr>
        <xdr:cNvPr id="4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57175" y="28575"/>
          <a:ext cx="1447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38100</xdr:rowOff>
    </xdr:from>
    <xdr:to>
      <xdr:col>2</xdr:col>
      <xdr:colOff>123825</xdr:colOff>
      <xdr:row>6</xdr:row>
      <xdr:rowOff>142875</xdr:rowOff>
    </xdr:to>
    <xdr:pic>
      <xdr:nvPicPr>
        <xdr:cNvPr id="6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38100"/>
          <a:ext cx="1447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24</xdr:row>
      <xdr:rowOff>133350</xdr:rowOff>
    </xdr:from>
    <xdr:to>
      <xdr:col>1</xdr:col>
      <xdr:colOff>685800</xdr:colOff>
      <xdr:row>31</xdr:row>
      <xdr:rowOff>47625</xdr:rowOff>
    </xdr:to>
    <xdr:pic>
      <xdr:nvPicPr>
        <xdr:cNvPr id="8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905375"/>
          <a:ext cx="1447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57150</xdr:rowOff>
    </xdr:from>
    <xdr:to>
      <xdr:col>1</xdr:col>
      <xdr:colOff>923925</xdr:colOff>
      <xdr:row>6</xdr:row>
      <xdr:rowOff>161925</xdr:rowOff>
    </xdr:to>
    <xdr:pic>
      <xdr:nvPicPr>
        <xdr:cNvPr id="7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8125" y="57150"/>
          <a:ext cx="1447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180975</xdr:colOff>
      <xdr:row>28</xdr:row>
      <xdr:rowOff>133350</xdr:rowOff>
    </xdr:from>
    <xdr:to>
      <xdr:col>1</xdr:col>
      <xdr:colOff>866775</xdr:colOff>
      <xdr:row>35</xdr:row>
      <xdr:rowOff>47625</xdr:rowOff>
    </xdr:to>
    <xdr:pic>
      <xdr:nvPicPr>
        <xdr:cNvPr id="9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6238875"/>
          <a:ext cx="1447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0</xdr:rowOff>
    </xdr:from>
    <xdr:to>
      <xdr:col>1</xdr:col>
      <xdr:colOff>723900</xdr:colOff>
      <xdr:row>5</xdr:row>
      <xdr:rowOff>95250</xdr:rowOff>
    </xdr:to>
    <xdr:pic>
      <xdr:nvPicPr>
        <xdr:cNvPr id="8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5275" y="0"/>
          <a:ext cx="1447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47625</xdr:rowOff>
    </xdr:from>
    <xdr:to>
      <xdr:col>1</xdr:col>
      <xdr:colOff>495300</xdr:colOff>
      <xdr:row>6</xdr:row>
      <xdr:rowOff>152400</xdr:rowOff>
    </xdr:to>
    <xdr:pic>
      <xdr:nvPicPr>
        <xdr:cNvPr id="8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025" y="47625"/>
          <a:ext cx="1447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16</xdr:row>
      <xdr:rowOff>104775</xdr:rowOff>
    </xdr:from>
    <xdr:to>
      <xdr:col>1</xdr:col>
      <xdr:colOff>485775</xdr:colOff>
      <xdr:row>23</xdr:row>
      <xdr:rowOff>19050</xdr:rowOff>
    </xdr:to>
    <xdr:pic>
      <xdr:nvPicPr>
        <xdr:cNvPr id="10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3733800"/>
          <a:ext cx="1447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33</xdr:row>
      <xdr:rowOff>152400</xdr:rowOff>
    </xdr:from>
    <xdr:to>
      <xdr:col>1</xdr:col>
      <xdr:colOff>561975</xdr:colOff>
      <xdr:row>40</xdr:row>
      <xdr:rowOff>66675</xdr:rowOff>
    </xdr:to>
    <xdr:pic>
      <xdr:nvPicPr>
        <xdr:cNvPr id="12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7600950"/>
          <a:ext cx="1447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38100</xdr:rowOff>
    </xdr:from>
    <xdr:to>
      <xdr:col>2</xdr:col>
      <xdr:colOff>171450</xdr:colOff>
      <xdr:row>6</xdr:row>
      <xdr:rowOff>95250</xdr:rowOff>
    </xdr:to>
    <xdr:pic>
      <xdr:nvPicPr>
        <xdr:cNvPr id="4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7650" y="38100"/>
          <a:ext cx="1447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1</xdr:col>
      <xdr:colOff>552450</xdr:colOff>
      <xdr:row>6</xdr:row>
      <xdr:rowOff>161925</xdr:rowOff>
    </xdr:to>
    <xdr:pic>
      <xdr:nvPicPr>
        <xdr:cNvPr id="8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04775"/>
          <a:ext cx="1447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16</xdr:row>
      <xdr:rowOff>104775</xdr:rowOff>
    </xdr:from>
    <xdr:to>
      <xdr:col>1</xdr:col>
      <xdr:colOff>581025</xdr:colOff>
      <xdr:row>23</xdr:row>
      <xdr:rowOff>19050</xdr:rowOff>
    </xdr:to>
    <xdr:pic>
      <xdr:nvPicPr>
        <xdr:cNvPr id="9" name="1 Imagen" descr="E:\ESCUDOMUZ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3400425"/>
          <a:ext cx="144780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3"/>
  <sheetViews>
    <sheetView topLeftCell="A73" zoomScaleNormal="100" workbookViewId="0">
      <selection activeCell="A86" sqref="A86:J92"/>
    </sheetView>
  </sheetViews>
  <sheetFormatPr baseColWidth="10" defaultRowHeight="15" x14ac:dyDescent="0.25"/>
  <cols>
    <col min="4" max="4" width="11.42578125" customWidth="1"/>
    <col min="5" max="5" width="14.28515625" customWidth="1"/>
    <col min="6" max="6" width="14.42578125" bestFit="1" customWidth="1"/>
    <col min="7" max="7" width="28.28515625" customWidth="1"/>
    <col min="8" max="8" width="14.5703125" customWidth="1"/>
    <col min="9" max="9" width="13.28515625" customWidth="1"/>
    <col min="10" max="10" width="12.42578125" bestFit="1" customWidth="1"/>
  </cols>
  <sheetData>
    <row r="2" spans="1:10" ht="23.25" x14ac:dyDescent="0.35">
      <c r="A2" s="102" t="s">
        <v>85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18.75" x14ac:dyDescent="0.3">
      <c r="A3" s="103" t="s">
        <v>0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0" ht="19.5" thickBot="1" x14ac:dyDescent="0.35">
      <c r="A4" s="103" t="s">
        <v>236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0" ht="15.75" thickBot="1" x14ac:dyDescent="0.3">
      <c r="A5" s="4" t="s">
        <v>1</v>
      </c>
      <c r="B5" s="99" t="s">
        <v>68</v>
      </c>
      <c r="C5" s="100"/>
      <c r="D5" s="100"/>
      <c r="E5" s="101"/>
      <c r="F5" s="5" t="s">
        <v>2</v>
      </c>
      <c r="G5" s="4" t="s">
        <v>3</v>
      </c>
      <c r="H5" s="15" t="s">
        <v>4</v>
      </c>
      <c r="I5" s="16" t="s">
        <v>5</v>
      </c>
      <c r="J5" s="17" t="s">
        <v>6</v>
      </c>
    </row>
    <row r="6" spans="1:10" x14ac:dyDescent="0.25">
      <c r="A6" s="67"/>
      <c r="B6" s="70"/>
      <c r="C6" s="71"/>
      <c r="D6" s="71"/>
      <c r="E6" s="72"/>
      <c r="F6" s="68"/>
      <c r="G6" s="74"/>
      <c r="H6" s="75"/>
      <c r="I6" s="76"/>
      <c r="J6" s="77"/>
    </row>
    <row r="7" spans="1:10" x14ac:dyDescent="0.25">
      <c r="A7" s="67"/>
      <c r="B7" s="67"/>
      <c r="C7" s="68"/>
      <c r="D7" s="68"/>
      <c r="E7" s="69"/>
      <c r="F7" s="68"/>
      <c r="G7" s="78"/>
      <c r="H7" s="75"/>
      <c r="I7" s="76"/>
      <c r="J7" s="77"/>
    </row>
    <row r="8" spans="1:10" x14ac:dyDescent="0.25">
      <c r="A8" s="80"/>
      <c r="B8" s="62" t="s">
        <v>112</v>
      </c>
      <c r="C8" s="75"/>
      <c r="D8" s="75"/>
      <c r="E8" s="77"/>
      <c r="F8" s="36">
        <v>89908.43</v>
      </c>
      <c r="G8" s="6" t="s">
        <v>7</v>
      </c>
      <c r="H8" s="18"/>
      <c r="I8" s="19"/>
      <c r="J8" s="20"/>
    </row>
    <row r="9" spans="1:10" x14ac:dyDescent="0.25">
      <c r="A9" s="80"/>
      <c r="B9" s="62" t="s">
        <v>113</v>
      </c>
      <c r="C9" s="75"/>
      <c r="D9" s="75"/>
      <c r="E9" s="77"/>
      <c r="F9" s="36">
        <v>4928.79</v>
      </c>
      <c r="G9" s="6" t="s">
        <v>7</v>
      </c>
      <c r="H9" s="18"/>
      <c r="I9" s="19"/>
      <c r="J9" s="20"/>
    </row>
    <row r="10" spans="1:10" ht="15" customHeight="1" x14ac:dyDescent="0.25">
      <c r="A10" s="81" t="s">
        <v>194</v>
      </c>
      <c r="B10" s="62" t="s">
        <v>86</v>
      </c>
      <c r="C10" s="79"/>
      <c r="D10" s="79"/>
      <c r="E10" s="23"/>
      <c r="F10" s="36">
        <v>0.01</v>
      </c>
      <c r="G10" s="22" t="s">
        <v>8</v>
      </c>
      <c r="H10" s="18" t="s">
        <v>12</v>
      </c>
      <c r="I10" s="19" t="s">
        <v>10</v>
      </c>
      <c r="J10" s="20" t="s">
        <v>11</v>
      </c>
    </row>
    <row r="11" spans="1:10" ht="15" customHeight="1" x14ac:dyDescent="0.25">
      <c r="A11" s="81" t="s">
        <v>193</v>
      </c>
      <c r="B11" s="62" t="s">
        <v>87</v>
      </c>
      <c r="C11" s="79"/>
      <c r="D11" s="79"/>
      <c r="E11" s="23"/>
      <c r="F11" s="36">
        <v>0.01</v>
      </c>
      <c r="G11" s="22" t="s">
        <v>9</v>
      </c>
      <c r="H11" s="18" t="s">
        <v>12</v>
      </c>
      <c r="I11" s="19" t="s">
        <v>10</v>
      </c>
      <c r="J11" s="20" t="s">
        <v>11</v>
      </c>
    </row>
    <row r="12" spans="1:10" x14ac:dyDescent="0.25">
      <c r="A12" s="81" t="s">
        <v>192</v>
      </c>
      <c r="B12" s="62" t="s">
        <v>88</v>
      </c>
      <c r="C12" s="79"/>
      <c r="D12" s="79"/>
      <c r="E12" s="23"/>
      <c r="F12" s="36">
        <v>0</v>
      </c>
      <c r="G12" s="22" t="s">
        <v>7</v>
      </c>
      <c r="H12" s="18" t="s">
        <v>12</v>
      </c>
      <c r="I12" s="19" t="s">
        <v>10</v>
      </c>
      <c r="J12" s="20" t="s">
        <v>11</v>
      </c>
    </row>
    <row r="13" spans="1:10" ht="15" customHeight="1" x14ac:dyDescent="0.25">
      <c r="A13" s="81" t="s">
        <v>191</v>
      </c>
      <c r="B13" s="62" t="s">
        <v>89</v>
      </c>
      <c r="C13" s="79"/>
      <c r="D13" s="79"/>
      <c r="E13" s="23"/>
      <c r="F13" s="36">
        <v>-5696.5</v>
      </c>
      <c r="G13" s="6" t="s">
        <v>7</v>
      </c>
      <c r="H13" s="18" t="s">
        <v>12</v>
      </c>
      <c r="I13" s="19" t="s">
        <v>10</v>
      </c>
      <c r="J13" s="20" t="s">
        <v>11</v>
      </c>
    </row>
    <row r="14" spans="1:10" ht="15" customHeight="1" x14ac:dyDescent="0.25">
      <c r="A14" s="81" t="s">
        <v>190</v>
      </c>
      <c r="B14" s="62" t="s">
        <v>195</v>
      </c>
      <c r="C14" s="79"/>
      <c r="D14" s="79"/>
      <c r="E14" s="23"/>
      <c r="F14" s="36">
        <v>0</v>
      </c>
      <c r="G14" s="6" t="s">
        <v>7</v>
      </c>
      <c r="H14" s="18"/>
      <c r="I14" s="19"/>
      <c r="J14" s="20"/>
    </row>
    <row r="15" spans="1:10" x14ac:dyDescent="0.25">
      <c r="A15" s="81" t="s">
        <v>196</v>
      </c>
      <c r="B15" s="62" t="s">
        <v>90</v>
      </c>
      <c r="C15" s="79"/>
      <c r="D15" s="79"/>
      <c r="E15" s="23"/>
      <c r="F15" s="36">
        <v>0</v>
      </c>
      <c r="G15" s="6" t="s">
        <v>7</v>
      </c>
      <c r="H15" s="18" t="s">
        <v>12</v>
      </c>
      <c r="I15" s="19" t="s">
        <v>10</v>
      </c>
      <c r="J15" s="20" t="s">
        <v>11</v>
      </c>
    </row>
    <row r="16" spans="1:10" x14ac:dyDescent="0.25">
      <c r="A16" s="81" t="s">
        <v>197</v>
      </c>
      <c r="B16" s="62" t="s">
        <v>91</v>
      </c>
      <c r="C16" s="79"/>
      <c r="D16" s="79"/>
      <c r="E16" s="23"/>
      <c r="F16" s="36">
        <v>0</v>
      </c>
      <c r="G16" s="6" t="s">
        <v>8</v>
      </c>
      <c r="H16" s="18" t="s">
        <v>12</v>
      </c>
      <c r="I16" s="19" t="s">
        <v>10</v>
      </c>
      <c r="J16" s="20" t="s">
        <v>11</v>
      </c>
    </row>
    <row r="17" spans="1:12" x14ac:dyDescent="0.25">
      <c r="A17" s="81" t="s">
        <v>238</v>
      </c>
      <c r="B17" s="62" t="s">
        <v>239</v>
      </c>
      <c r="C17" s="79"/>
      <c r="D17" s="79"/>
      <c r="E17" s="23"/>
      <c r="F17" s="36">
        <v>0</v>
      </c>
      <c r="G17" s="6"/>
      <c r="H17" s="18"/>
      <c r="I17" s="19"/>
      <c r="J17" s="20"/>
    </row>
    <row r="18" spans="1:12" ht="15" customHeight="1" x14ac:dyDescent="0.25">
      <c r="A18" s="81" t="s">
        <v>198</v>
      </c>
      <c r="B18" s="62" t="s">
        <v>92</v>
      </c>
      <c r="C18" s="79"/>
      <c r="D18" s="79"/>
      <c r="E18" s="23"/>
      <c r="F18" s="36">
        <v>19152</v>
      </c>
      <c r="G18" s="6" t="s">
        <v>7</v>
      </c>
      <c r="H18" s="18" t="s">
        <v>12</v>
      </c>
      <c r="I18" s="19" t="s">
        <v>10</v>
      </c>
      <c r="J18" s="20" t="s">
        <v>11</v>
      </c>
    </row>
    <row r="19" spans="1:12" x14ac:dyDescent="0.25">
      <c r="A19" s="81" t="s">
        <v>116</v>
      </c>
      <c r="B19" s="62" t="s">
        <v>93</v>
      </c>
      <c r="C19" s="79"/>
      <c r="D19" s="79"/>
      <c r="E19" s="23"/>
      <c r="F19" s="36">
        <v>0</v>
      </c>
      <c r="G19" s="6" t="s">
        <v>7</v>
      </c>
      <c r="H19" s="18" t="s">
        <v>12</v>
      </c>
      <c r="I19" s="19" t="s">
        <v>10</v>
      </c>
      <c r="J19" s="20" t="s">
        <v>11</v>
      </c>
    </row>
    <row r="20" spans="1:12" ht="15" customHeight="1" x14ac:dyDescent="0.25">
      <c r="A20" s="81" t="s">
        <v>199</v>
      </c>
      <c r="B20" s="62" t="s">
        <v>94</v>
      </c>
      <c r="C20" s="79"/>
      <c r="D20" s="79"/>
      <c r="E20" s="23"/>
      <c r="F20" s="36">
        <v>3437.4</v>
      </c>
      <c r="G20" s="6" t="s">
        <v>7</v>
      </c>
      <c r="H20" s="18" t="s">
        <v>12</v>
      </c>
      <c r="I20" s="19" t="s">
        <v>10</v>
      </c>
      <c r="J20" s="20" t="s">
        <v>11</v>
      </c>
    </row>
    <row r="21" spans="1:12" ht="15" customHeight="1" x14ac:dyDescent="0.25">
      <c r="A21" s="81" t="s">
        <v>200</v>
      </c>
      <c r="B21" s="62" t="s">
        <v>95</v>
      </c>
      <c r="C21" s="79"/>
      <c r="D21" s="79"/>
      <c r="E21" s="23"/>
      <c r="F21" s="36">
        <v>-6931.5</v>
      </c>
      <c r="G21" s="6" t="s">
        <v>7</v>
      </c>
      <c r="H21" s="18" t="s">
        <v>12</v>
      </c>
      <c r="I21" s="19" t="s">
        <v>10</v>
      </c>
      <c r="J21" s="20" t="s">
        <v>11</v>
      </c>
    </row>
    <row r="22" spans="1:12" ht="15" customHeight="1" x14ac:dyDescent="0.25">
      <c r="A22" s="81" t="s">
        <v>201</v>
      </c>
      <c r="B22" s="62" t="s">
        <v>96</v>
      </c>
      <c r="C22" s="79"/>
      <c r="D22" s="79"/>
      <c r="E22" s="23"/>
      <c r="F22" s="36">
        <v>-61795.42</v>
      </c>
      <c r="G22" s="6" t="s">
        <v>7</v>
      </c>
      <c r="H22" s="18" t="s">
        <v>12</v>
      </c>
      <c r="I22" s="19" t="s">
        <v>10</v>
      </c>
      <c r="J22" s="20" t="s">
        <v>11</v>
      </c>
    </row>
    <row r="23" spans="1:12" ht="15" customHeight="1" x14ac:dyDescent="0.25">
      <c r="A23" s="81" t="s">
        <v>202</v>
      </c>
      <c r="B23" s="62" t="s">
        <v>97</v>
      </c>
      <c r="C23" s="79"/>
      <c r="D23" s="79"/>
      <c r="E23" s="23"/>
      <c r="F23" s="36">
        <v>60082.6</v>
      </c>
      <c r="G23" s="6" t="s">
        <v>7</v>
      </c>
      <c r="H23" s="18" t="s">
        <v>117</v>
      </c>
      <c r="I23" s="19"/>
      <c r="J23" s="20"/>
    </row>
    <row r="24" spans="1:12" ht="15" customHeight="1" x14ac:dyDescent="0.25">
      <c r="A24" s="81" t="s">
        <v>240</v>
      </c>
      <c r="B24" s="62" t="s">
        <v>241</v>
      </c>
      <c r="C24" s="79"/>
      <c r="D24" s="79"/>
      <c r="E24" s="23"/>
      <c r="F24" s="36">
        <v>0</v>
      </c>
      <c r="G24" s="6"/>
      <c r="H24" s="18"/>
      <c r="I24" s="19"/>
      <c r="J24" s="20"/>
    </row>
    <row r="25" spans="1:12" ht="15" customHeight="1" x14ac:dyDescent="0.25">
      <c r="A25" s="81" t="s">
        <v>203</v>
      </c>
      <c r="B25" s="62" t="s">
        <v>98</v>
      </c>
      <c r="C25" s="79"/>
      <c r="D25" s="79"/>
      <c r="E25" s="23"/>
      <c r="F25" s="36">
        <v>0</v>
      </c>
      <c r="G25" s="6" t="s">
        <v>7</v>
      </c>
      <c r="H25" s="18" t="s">
        <v>117</v>
      </c>
      <c r="I25" s="19"/>
      <c r="J25" s="20"/>
    </row>
    <row r="26" spans="1:12" ht="15" customHeight="1" x14ac:dyDescent="0.25">
      <c r="A26" s="81" t="s">
        <v>204</v>
      </c>
      <c r="B26" s="62" t="s">
        <v>99</v>
      </c>
      <c r="C26" s="79"/>
      <c r="D26" s="79"/>
      <c r="E26" s="23"/>
      <c r="F26" s="36">
        <v>1284826.1100000001</v>
      </c>
      <c r="G26" s="6" t="s">
        <v>7</v>
      </c>
      <c r="H26" s="18" t="s">
        <v>12</v>
      </c>
      <c r="I26" s="19" t="s">
        <v>10</v>
      </c>
      <c r="J26" s="20" t="s">
        <v>11</v>
      </c>
    </row>
    <row r="27" spans="1:12" ht="15" customHeight="1" x14ac:dyDescent="0.25">
      <c r="A27" s="81" t="s">
        <v>205</v>
      </c>
      <c r="B27" s="62" t="s">
        <v>100</v>
      </c>
      <c r="C27" s="79"/>
      <c r="D27" s="79"/>
      <c r="E27" s="23"/>
      <c r="F27" s="36">
        <v>4971.21</v>
      </c>
      <c r="G27" s="6" t="s">
        <v>7</v>
      </c>
      <c r="H27" s="18" t="s">
        <v>12</v>
      </c>
      <c r="I27" s="19" t="s">
        <v>10</v>
      </c>
      <c r="J27" s="20" t="s">
        <v>11</v>
      </c>
    </row>
    <row r="28" spans="1:12" ht="15" customHeight="1" x14ac:dyDescent="0.25">
      <c r="A28" s="81" t="s">
        <v>206</v>
      </c>
      <c r="B28" s="62" t="s">
        <v>101</v>
      </c>
      <c r="C28" s="79"/>
      <c r="D28" s="79"/>
      <c r="E28" s="23"/>
      <c r="F28" s="36">
        <v>3661.29</v>
      </c>
      <c r="G28" s="6" t="s">
        <v>8</v>
      </c>
      <c r="H28" s="18" t="s">
        <v>12</v>
      </c>
      <c r="I28" s="19" t="s">
        <v>10</v>
      </c>
      <c r="J28" s="20" t="s">
        <v>11</v>
      </c>
    </row>
    <row r="29" spans="1:12" ht="15" customHeight="1" x14ac:dyDescent="0.25">
      <c r="A29" s="81" t="s">
        <v>207</v>
      </c>
      <c r="B29" s="62" t="s">
        <v>102</v>
      </c>
      <c r="C29" s="79"/>
      <c r="D29" s="79"/>
      <c r="E29" s="23"/>
      <c r="F29" s="36">
        <v>-44450.42</v>
      </c>
      <c r="G29" s="6" t="s">
        <v>7</v>
      </c>
      <c r="H29" s="18" t="s">
        <v>12</v>
      </c>
      <c r="I29" s="19" t="s">
        <v>10</v>
      </c>
      <c r="J29" s="20" t="s">
        <v>11</v>
      </c>
    </row>
    <row r="30" spans="1:12" ht="15" customHeight="1" x14ac:dyDescent="0.25">
      <c r="A30" s="81" t="s">
        <v>208</v>
      </c>
      <c r="B30" s="62" t="s">
        <v>103</v>
      </c>
      <c r="C30" s="79"/>
      <c r="D30" s="79"/>
      <c r="E30" s="23"/>
      <c r="F30" s="36">
        <v>3898.84</v>
      </c>
      <c r="G30" s="6" t="s">
        <v>7</v>
      </c>
      <c r="H30" s="18" t="s">
        <v>12</v>
      </c>
      <c r="I30" s="19" t="s">
        <v>10</v>
      </c>
      <c r="J30" s="20" t="s">
        <v>11</v>
      </c>
    </row>
    <row r="31" spans="1:12" ht="15" customHeight="1" x14ac:dyDescent="0.25">
      <c r="A31" s="81" t="s">
        <v>209</v>
      </c>
      <c r="B31" s="62" t="s">
        <v>104</v>
      </c>
      <c r="C31" s="79"/>
      <c r="D31" s="79"/>
      <c r="E31" s="23"/>
      <c r="F31" s="36">
        <v>0</v>
      </c>
      <c r="G31" s="22" t="s">
        <v>7</v>
      </c>
      <c r="H31" s="18" t="s">
        <v>12</v>
      </c>
      <c r="I31" s="19" t="s">
        <v>10</v>
      </c>
      <c r="J31" s="20" t="s">
        <v>11</v>
      </c>
    </row>
    <row r="32" spans="1:12" ht="15" customHeight="1" x14ac:dyDescent="0.25">
      <c r="A32" s="81" t="s">
        <v>210</v>
      </c>
      <c r="B32" s="62" t="s">
        <v>105</v>
      </c>
      <c r="C32" s="79"/>
      <c r="D32" s="79"/>
      <c r="E32" s="23"/>
      <c r="F32" s="36">
        <v>0</v>
      </c>
      <c r="G32" s="22" t="s">
        <v>7</v>
      </c>
      <c r="H32" s="18" t="s">
        <v>12</v>
      </c>
      <c r="I32" s="19" t="s">
        <v>10</v>
      </c>
      <c r="J32" s="20" t="s">
        <v>11</v>
      </c>
      <c r="L32" s="1"/>
    </row>
    <row r="33" spans="1:12" ht="15" customHeight="1" x14ac:dyDescent="0.25">
      <c r="A33" s="81" t="s">
        <v>211</v>
      </c>
      <c r="B33" s="62" t="s">
        <v>106</v>
      </c>
      <c r="C33" s="79"/>
      <c r="D33" s="79"/>
      <c r="E33" s="23"/>
      <c r="F33" s="36">
        <v>1</v>
      </c>
      <c r="G33" s="22" t="s">
        <v>7</v>
      </c>
      <c r="H33" s="18" t="s">
        <v>12</v>
      </c>
      <c r="I33" s="19" t="s">
        <v>10</v>
      </c>
      <c r="J33" s="20" t="s">
        <v>11</v>
      </c>
      <c r="L33" s="1"/>
    </row>
    <row r="34" spans="1:12" ht="15" customHeight="1" x14ac:dyDescent="0.25">
      <c r="A34" s="81" t="s">
        <v>212</v>
      </c>
      <c r="B34" s="62" t="s">
        <v>107</v>
      </c>
      <c r="C34" s="79"/>
      <c r="D34" s="79"/>
      <c r="E34" s="23"/>
      <c r="F34" s="36">
        <v>0</v>
      </c>
      <c r="G34" s="22" t="s">
        <v>7</v>
      </c>
      <c r="H34" s="18" t="s">
        <v>12</v>
      </c>
      <c r="I34" s="19" t="s">
        <v>10</v>
      </c>
      <c r="J34" s="20" t="s">
        <v>11</v>
      </c>
      <c r="L34" s="1"/>
    </row>
    <row r="35" spans="1:12" ht="15" customHeight="1" x14ac:dyDescent="0.25">
      <c r="A35" s="81" t="s">
        <v>213</v>
      </c>
      <c r="B35" s="62" t="s">
        <v>142</v>
      </c>
      <c r="C35" s="79"/>
      <c r="D35" s="79"/>
      <c r="E35" s="23"/>
      <c r="F35" s="36">
        <v>158589.35</v>
      </c>
      <c r="G35" s="22" t="s">
        <v>7</v>
      </c>
      <c r="H35" s="18" t="s">
        <v>12</v>
      </c>
      <c r="I35" s="19" t="s">
        <v>10</v>
      </c>
      <c r="J35" s="20" t="s">
        <v>11</v>
      </c>
      <c r="L35" s="1"/>
    </row>
    <row r="36" spans="1:12" ht="15" customHeight="1" x14ac:dyDescent="0.25">
      <c r="A36" s="81" t="s">
        <v>214</v>
      </c>
      <c r="B36" s="62" t="s">
        <v>215</v>
      </c>
      <c r="C36" s="79"/>
      <c r="D36" s="79"/>
      <c r="E36" s="23"/>
      <c r="F36" s="36">
        <v>0</v>
      </c>
      <c r="G36" s="22"/>
      <c r="H36" s="18"/>
      <c r="I36" s="19"/>
      <c r="J36" s="20"/>
      <c r="L36" s="1"/>
    </row>
    <row r="37" spans="1:12" ht="15" customHeight="1" x14ac:dyDescent="0.25">
      <c r="A37" s="81" t="s">
        <v>216</v>
      </c>
      <c r="B37" s="62" t="s">
        <v>108</v>
      </c>
      <c r="C37" s="79"/>
      <c r="D37" s="79"/>
      <c r="E37" s="23"/>
      <c r="F37" s="36">
        <v>0</v>
      </c>
      <c r="G37" s="6" t="s">
        <v>8</v>
      </c>
      <c r="H37" s="18" t="s">
        <v>12</v>
      </c>
      <c r="I37" s="19" t="s">
        <v>10</v>
      </c>
      <c r="J37" s="20" t="s">
        <v>11</v>
      </c>
      <c r="L37" s="1"/>
    </row>
    <row r="38" spans="1:12" ht="15" customHeight="1" x14ac:dyDescent="0.25">
      <c r="A38" s="81" t="s">
        <v>217</v>
      </c>
      <c r="B38" s="62" t="s">
        <v>109</v>
      </c>
      <c r="C38" s="79"/>
      <c r="D38" s="79"/>
      <c r="E38" s="23"/>
      <c r="F38" s="36">
        <v>4262.71</v>
      </c>
      <c r="G38" s="6" t="s">
        <v>118</v>
      </c>
      <c r="H38" s="18" t="s">
        <v>12</v>
      </c>
      <c r="I38" s="19" t="s">
        <v>10</v>
      </c>
      <c r="J38" s="20" t="s">
        <v>11</v>
      </c>
      <c r="L38" s="1"/>
    </row>
    <row r="39" spans="1:12" ht="15" customHeight="1" x14ac:dyDescent="0.25">
      <c r="A39" s="81" t="s">
        <v>218</v>
      </c>
      <c r="B39" s="62" t="s">
        <v>110</v>
      </c>
      <c r="C39" s="79"/>
      <c r="D39" s="79"/>
      <c r="E39" s="23"/>
      <c r="F39" s="36">
        <v>0</v>
      </c>
      <c r="G39" s="6" t="s">
        <v>118</v>
      </c>
      <c r="H39" s="18" t="s">
        <v>12</v>
      </c>
      <c r="I39" s="19" t="s">
        <v>10</v>
      </c>
      <c r="J39" s="20" t="s">
        <v>11</v>
      </c>
      <c r="L39" s="1"/>
    </row>
    <row r="40" spans="1:12" ht="15" customHeight="1" x14ac:dyDescent="0.25">
      <c r="A40" s="81" t="s">
        <v>219</v>
      </c>
      <c r="B40" s="62" t="s">
        <v>111</v>
      </c>
      <c r="C40" s="79"/>
      <c r="D40" s="79"/>
      <c r="E40" s="23"/>
      <c r="F40" s="36">
        <v>4313420.37</v>
      </c>
      <c r="G40" s="6" t="s">
        <v>7</v>
      </c>
      <c r="H40" s="18" t="s">
        <v>12</v>
      </c>
      <c r="I40" s="19" t="s">
        <v>10</v>
      </c>
      <c r="J40" s="20" t="s">
        <v>11</v>
      </c>
      <c r="L40" s="1"/>
    </row>
    <row r="41" spans="1:12" ht="15" customHeight="1" x14ac:dyDescent="0.25">
      <c r="A41" s="81" t="s">
        <v>220</v>
      </c>
      <c r="B41" s="62" t="s">
        <v>143</v>
      </c>
      <c r="C41" s="79"/>
      <c r="D41" s="79"/>
      <c r="E41" s="23"/>
      <c r="F41" s="36">
        <v>10.59</v>
      </c>
      <c r="G41" s="6" t="s">
        <v>8</v>
      </c>
      <c r="H41" s="18" t="s">
        <v>12</v>
      </c>
      <c r="I41" s="19" t="s">
        <v>10</v>
      </c>
      <c r="J41" s="20" t="s">
        <v>11</v>
      </c>
      <c r="L41" s="1"/>
    </row>
    <row r="42" spans="1:12" ht="15" customHeight="1" x14ac:dyDescent="0.25">
      <c r="A42" s="81" t="s">
        <v>221</v>
      </c>
      <c r="B42" s="62" t="s">
        <v>144</v>
      </c>
      <c r="C42" s="79"/>
      <c r="D42" s="79"/>
      <c r="E42" s="23"/>
      <c r="F42" s="36">
        <v>48944.29</v>
      </c>
      <c r="G42" s="6" t="s">
        <v>9</v>
      </c>
      <c r="H42" s="18" t="s">
        <v>12</v>
      </c>
      <c r="I42" s="19" t="s">
        <v>10</v>
      </c>
      <c r="J42" s="20" t="s">
        <v>11</v>
      </c>
      <c r="L42" s="1"/>
    </row>
    <row r="43" spans="1:12" ht="15" customHeight="1" x14ac:dyDescent="0.25">
      <c r="A43" s="81" t="s">
        <v>222</v>
      </c>
      <c r="B43" s="62" t="s">
        <v>223</v>
      </c>
      <c r="C43" s="79"/>
      <c r="D43" s="79"/>
      <c r="E43" s="23"/>
      <c r="F43" s="36">
        <v>0</v>
      </c>
      <c r="G43" s="6"/>
      <c r="H43" s="18"/>
      <c r="I43" s="19"/>
      <c r="J43" s="20"/>
      <c r="L43" s="1"/>
    </row>
    <row r="44" spans="1:12" ht="15" customHeight="1" x14ac:dyDescent="0.25">
      <c r="A44" s="81" t="s">
        <v>145</v>
      </c>
      <c r="B44" s="62" t="s">
        <v>146</v>
      </c>
      <c r="C44" s="79"/>
      <c r="D44" s="79"/>
      <c r="E44" s="23"/>
      <c r="F44" s="36">
        <v>3381.98</v>
      </c>
      <c r="G44" s="6" t="s">
        <v>8</v>
      </c>
      <c r="H44" s="18" t="s">
        <v>12</v>
      </c>
      <c r="I44" s="19" t="s">
        <v>10</v>
      </c>
      <c r="J44" s="20" t="s">
        <v>11</v>
      </c>
      <c r="L44" s="1"/>
    </row>
    <row r="45" spans="1:12" ht="15" customHeight="1" x14ac:dyDescent="0.25">
      <c r="A45" s="81" t="s">
        <v>147</v>
      </c>
      <c r="B45" s="62" t="s">
        <v>157</v>
      </c>
      <c r="C45" s="79"/>
      <c r="D45" s="79"/>
      <c r="E45" s="23"/>
      <c r="F45" s="36">
        <v>0</v>
      </c>
      <c r="G45" s="6" t="s">
        <v>7</v>
      </c>
      <c r="H45" s="18" t="s">
        <v>12</v>
      </c>
      <c r="I45" s="19" t="s">
        <v>10</v>
      </c>
      <c r="J45" s="20" t="s">
        <v>11</v>
      </c>
      <c r="L45" s="1"/>
    </row>
    <row r="46" spans="1:12" ht="15" customHeight="1" x14ac:dyDescent="0.25">
      <c r="A46" s="81" t="s">
        <v>148</v>
      </c>
      <c r="B46" s="62" t="s">
        <v>158</v>
      </c>
      <c r="C46" s="79"/>
      <c r="D46" s="79"/>
      <c r="E46" s="23"/>
      <c r="F46" s="36">
        <v>0</v>
      </c>
      <c r="G46" s="6" t="s">
        <v>7</v>
      </c>
      <c r="H46" s="18" t="s">
        <v>12</v>
      </c>
      <c r="I46" s="19" t="s">
        <v>10</v>
      </c>
      <c r="J46" s="20" t="s">
        <v>11</v>
      </c>
      <c r="L46" s="1"/>
    </row>
    <row r="47" spans="1:12" ht="15" customHeight="1" x14ac:dyDescent="0.25">
      <c r="A47" s="81" t="s">
        <v>149</v>
      </c>
      <c r="B47" s="62" t="s">
        <v>159</v>
      </c>
      <c r="C47" s="79"/>
      <c r="D47" s="79"/>
      <c r="E47" s="23"/>
      <c r="F47" s="36">
        <v>0</v>
      </c>
      <c r="G47" s="6" t="s">
        <v>7</v>
      </c>
      <c r="H47" s="18" t="s">
        <v>12</v>
      </c>
      <c r="I47" s="19" t="s">
        <v>10</v>
      </c>
      <c r="J47" s="20" t="s">
        <v>11</v>
      </c>
      <c r="L47" s="1"/>
    </row>
    <row r="48" spans="1:12" ht="15" customHeight="1" x14ac:dyDescent="0.25">
      <c r="A48" s="81" t="s">
        <v>150</v>
      </c>
      <c r="B48" s="62" t="s">
        <v>160</v>
      </c>
      <c r="C48" s="79"/>
      <c r="D48" s="79"/>
      <c r="E48" s="23"/>
      <c r="F48" s="36">
        <v>69137.17</v>
      </c>
      <c r="G48" s="6" t="s">
        <v>7</v>
      </c>
      <c r="H48" s="18" t="s">
        <v>12</v>
      </c>
      <c r="I48" s="19" t="s">
        <v>10</v>
      </c>
      <c r="J48" s="20" t="s">
        <v>11</v>
      </c>
      <c r="L48" s="1"/>
    </row>
    <row r="49" spans="1:12" ht="15" customHeight="1" x14ac:dyDescent="0.25">
      <c r="A49" s="81" t="s">
        <v>151</v>
      </c>
      <c r="B49" s="62" t="s">
        <v>161</v>
      </c>
      <c r="C49" s="79"/>
      <c r="D49" s="79"/>
      <c r="E49" s="23"/>
      <c r="F49" s="36">
        <v>33.97</v>
      </c>
      <c r="G49" s="6" t="s">
        <v>7</v>
      </c>
      <c r="H49" s="18" t="s">
        <v>12</v>
      </c>
      <c r="I49" s="19" t="s">
        <v>10</v>
      </c>
      <c r="J49" s="20" t="s">
        <v>11</v>
      </c>
      <c r="L49" s="1"/>
    </row>
    <row r="50" spans="1:12" ht="15" customHeight="1" x14ac:dyDescent="0.25">
      <c r="A50" s="81" t="s">
        <v>152</v>
      </c>
      <c r="B50" s="62" t="s">
        <v>162</v>
      </c>
      <c r="C50" s="79"/>
      <c r="D50" s="79"/>
      <c r="E50" s="23"/>
      <c r="F50" s="36">
        <v>183795.1</v>
      </c>
      <c r="G50" s="6" t="s">
        <v>7</v>
      </c>
      <c r="H50" s="18" t="s">
        <v>12</v>
      </c>
      <c r="I50" s="19" t="s">
        <v>10</v>
      </c>
      <c r="J50" s="20" t="s">
        <v>11</v>
      </c>
      <c r="L50" s="1"/>
    </row>
    <row r="51" spans="1:12" ht="15" customHeight="1" x14ac:dyDescent="0.25">
      <c r="A51" s="81" t="s">
        <v>153</v>
      </c>
      <c r="B51" s="62" t="s">
        <v>163</v>
      </c>
      <c r="C51" s="79"/>
      <c r="D51" s="79"/>
      <c r="E51" s="23"/>
      <c r="F51" s="36">
        <v>0</v>
      </c>
      <c r="G51" s="6" t="s">
        <v>7</v>
      </c>
      <c r="H51" s="18" t="s">
        <v>12</v>
      </c>
      <c r="I51" s="19" t="s">
        <v>10</v>
      </c>
      <c r="J51" s="20" t="s">
        <v>11</v>
      </c>
      <c r="L51" s="1"/>
    </row>
    <row r="52" spans="1:12" ht="15" customHeight="1" x14ac:dyDescent="0.25">
      <c r="A52" s="81" t="s">
        <v>154</v>
      </c>
      <c r="B52" s="62" t="s">
        <v>164</v>
      </c>
      <c r="C52" s="79"/>
      <c r="D52" s="79"/>
      <c r="E52" s="23"/>
      <c r="F52" s="36">
        <v>1426.84</v>
      </c>
      <c r="G52" s="6" t="s">
        <v>7</v>
      </c>
      <c r="H52" s="18" t="s">
        <v>12</v>
      </c>
      <c r="I52" s="19" t="s">
        <v>10</v>
      </c>
      <c r="J52" s="20" t="s">
        <v>11</v>
      </c>
      <c r="L52" s="1"/>
    </row>
    <row r="53" spans="1:12" ht="15" customHeight="1" x14ac:dyDescent="0.25">
      <c r="A53" s="81" t="s">
        <v>155</v>
      </c>
      <c r="B53" s="62" t="s">
        <v>165</v>
      </c>
      <c r="C53" s="79"/>
      <c r="D53" s="79"/>
      <c r="E53" s="23"/>
      <c r="F53" s="36">
        <v>137648.56</v>
      </c>
      <c r="G53" s="6" t="s">
        <v>7</v>
      </c>
      <c r="H53" s="18" t="s">
        <v>12</v>
      </c>
      <c r="I53" s="19" t="s">
        <v>10</v>
      </c>
      <c r="J53" s="20" t="s">
        <v>11</v>
      </c>
      <c r="L53" s="1"/>
    </row>
    <row r="54" spans="1:12" ht="15" customHeight="1" x14ac:dyDescent="0.25">
      <c r="A54" s="81" t="s">
        <v>156</v>
      </c>
      <c r="B54" s="62" t="s">
        <v>166</v>
      </c>
      <c r="C54" s="79"/>
      <c r="D54" s="79"/>
      <c r="E54" s="23"/>
      <c r="F54" s="36">
        <v>0</v>
      </c>
      <c r="G54" s="6" t="s">
        <v>7</v>
      </c>
      <c r="H54" s="18" t="s">
        <v>12</v>
      </c>
      <c r="I54" s="19" t="s">
        <v>10</v>
      </c>
      <c r="J54" s="20" t="s">
        <v>11</v>
      </c>
      <c r="L54" s="1"/>
    </row>
    <row r="55" spans="1:12" ht="15" customHeight="1" x14ac:dyDescent="0.25">
      <c r="A55" s="81" t="s">
        <v>169</v>
      </c>
      <c r="B55" s="62" t="s">
        <v>170</v>
      </c>
      <c r="C55" s="79"/>
      <c r="D55" s="79"/>
      <c r="E55" s="23"/>
      <c r="F55" s="36">
        <v>92105.76</v>
      </c>
      <c r="G55" s="6" t="s">
        <v>8</v>
      </c>
      <c r="H55" s="18" t="s">
        <v>12</v>
      </c>
      <c r="I55" s="19" t="s">
        <v>10</v>
      </c>
      <c r="J55" s="20" t="s">
        <v>11</v>
      </c>
      <c r="L55" s="1"/>
    </row>
    <row r="56" spans="1:12" ht="15" customHeight="1" x14ac:dyDescent="0.25">
      <c r="A56" s="81" t="s">
        <v>171</v>
      </c>
      <c r="B56" s="62" t="s">
        <v>172</v>
      </c>
      <c r="C56" s="79"/>
      <c r="D56" s="79"/>
      <c r="E56" s="23"/>
      <c r="F56" s="36">
        <v>0</v>
      </c>
      <c r="G56" s="6" t="s">
        <v>7</v>
      </c>
      <c r="H56" s="18" t="s">
        <v>12</v>
      </c>
      <c r="I56" s="19" t="s">
        <v>10</v>
      </c>
      <c r="J56" s="20" t="s">
        <v>11</v>
      </c>
      <c r="L56" s="1"/>
    </row>
    <row r="57" spans="1:12" ht="15" customHeight="1" x14ac:dyDescent="0.25">
      <c r="A57" s="81" t="s">
        <v>173</v>
      </c>
      <c r="B57" s="62" t="s">
        <v>174</v>
      </c>
      <c r="C57" s="79"/>
      <c r="D57" s="79"/>
      <c r="E57" s="23"/>
      <c r="F57" s="36">
        <v>115484.16</v>
      </c>
      <c r="G57" s="6" t="s">
        <v>9</v>
      </c>
      <c r="H57" s="18" t="s">
        <v>12</v>
      </c>
      <c r="I57" s="19" t="s">
        <v>10</v>
      </c>
      <c r="J57" s="20" t="s">
        <v>11</v>
      </c>
      <c r="L57" s="1"/>
    </row>
    <row r="58" spans="1:12" ht="15" customHeight="1" x14ac:dyDescent="0.25">
      <c r="A58" s="81" t="s">
        <v>175</v>
      </c>
      <c r="B58" s="62" t="s">
        <v>176</v>
      </c>
      <c r="C58" s="79"/>
      <c r="D58" s="79"/>
      <c r="E58" s="23"/>
      <c r="F58" s="36">
        <v>268082.62</v>
      </c>
      <c r="G58" s="6" t="s">
        <v>118</v>
      </c>
      <c r="H58" s="18" t="s">
        <v>12</v>
      </c>
      <c r="I58" s="19" t="s">
        <v>10</v>
      </c>
      <c r="J58" s="20" t="s">
        <v>11</v>
      </c>
      <c r="L58" s="1"/>
    </row>
    <row r="59" spans="1:12" ht="15" customHeight="1" x14ac:dyDescent="0.25">
      <c r="A59" s="81" t="s">
        <v>177</v>
      </c>
      <c r="B59" s="62" t="s">
        <v>178</v>
      </c>
      <c r="C59" s="79"/>
      <c r="D59" s="79"/>
      <c r="E59" s="23"/>
      <c r="F59" s="36">
        <v>20063.12</v>
      </c>
      <c r="G59" s="6" t="s">
        <v>118</v>
      </c>
      <c r="H59" s="18" t="s">
        <v>12</v>
      </c>
      <c r="I59" s="19" t="s">
        <v>10</v>
      </c>
      <c r="J59" s="20" t="s">
        <v>11</v>
      </c>
      <c r="L59" s="1"/>
    </row>
    <row r="60" spans="1:12" ht="15" customHeight="1" x14ac:dyDescent="0.25">
      <c r="A60" s="81" t="s">
        <v>181</v>
      </c>
      <c r="B60" s="62" t="s">
        <v>182</v>
      </c>
      <c r="C60" s="79"/>
      <c r="D60" s="79"/>
      <c r="E60" s="23"/>
      <c r="F60" s="36">
        <v>128578.18</v>
      </c>
      <c r="G60" s="6" t="s">
        <v>7</v>
      </c>
      <c r="H60" s="18" t="s">
        <v>12</v>
      </c>
      <c r="I60" s="19" t="s">
        <v>10</v>
      </c>
      <c r="J60" s="20" t="s">
        <v>11</v>
      </c>
      <c r="L60" s="1"/>
    </row>
    <row r="61" spans="1:12" ht="15" customHeight="1" x14ac:dyDescent="0.25">
      <c r="A61" s="81" t="s">
        <v>224</v>
      </c>
      <c r="B61" s="62" t="s">
        <v>225</v>
      </c>
      <c r="C61" s="79"/>
      <c r="D61" s="79"/>
      <c r="E61" s="23"/>
      <c r="F61" s="36">
        <v>5</v>
      </c>
      <c r="G61" s="6"/>
      <c r="H61" s="18"/>
      <c r="I61" s="19"/>
      <c r="J61" s="20"/>
      <c r="L61" s="1"/>
    </row>
    <row r="62" spans="1:12" ht="15" customHeight="1" x14ac:dyDescent="0.25">
      <c r="A62" s="81" t="s">
        <v>183</v>
      </c>
      <c r="B62" s="62" t="s">
        <v>184</v>
      </c>
      <c r="C62" s="79"/>
      <c r="D62" s="79"/>
      <c r="E62" s="23"/>
      <c r="F62" s="36">
        <v>450.09</v>
      </c>
      <c r="G62" s="6" t="s">
        <v>7</v>
      </c>
      <c r="H62" s="18" t="s">
        <v>12</v>
      </c>
      <c r="I62" s="19" t="s">
        <v>10</v>
      </c>
      <c r="J62" s="20" t="s">
        <v>11</v>
      </c>
      <c r="L62" s="1"/>
    </row>
    <row r="63" spans="1:12" ht="15" customHeight="1" x14ac:dyDescent="0.25">
      <c r="A63" s="81" t="s">
        <v>185</v>
      </c>
      <c r="B63" s="62" t="s">
        <v>186</v>
      </c>
      <c r="C63" s="79"/>
      <c r="D63" s="79"/>
      <c r="E63" s="23"/>
      <c r="F63" s="36">
        <v>928.01</v>
      </c>
      <c r="G63" s="6" t="s">
        <v>7</v>
      </c>
      <c r="H63" s="18" t="s">
        <v>12</v>
      </c>
      <c r="I63" s="19" t="s">
        <v>10</v>
      </c>
      <c r="J63" s="20" t="s">
        <v>11</v>
      </c>
      <c r="L63" s="1"/>
    </row>
    <row r="64" spans="1:12" ht="15" customHeight="1" x14ac:dyDescent="0.25">
      <c r="A64" s="81" t="s">
        <v>187</v>
      </c>
      <c r="B64" s="62" t="s">
        <v>188</v>
      </c>
      <c r="C64" s="79"/>
      <c r="D64" s="79"/>
      <c r="E64" s="23"/>
      <c r="F64" s="36">
        <v>7.2</v>
      </c>
      <c r="G64" s="6" t="s">
        <v>7</v>
      </c>
      <c r="H64" s="18" t="s">
        <v>12</v>
      </c>
      <c r="I64" s="19" t="s">
        <v>10</v>
      </c>
      <c r="J64" s="20" t="s">
        <v>11</v>
      </c>
      <c r="L64" s="1"/>
    </row>
    <row r="65" spans="1:12" ht="15" customHeight="1" x14ac:dyDescent="0.25">
      <c r="A65" s="81" t="s">
        <v>226</v>
      </c>
      <c r="B65" s="62" t="s">
        <v>227</v>
      </c>
      <c r="C65" s="79"/>
      <c r="D65" s="79"/>
      <c r="E65" s="23"/>
      <c r="F65" s="36">
        <v>0</v>
      </c>
      <c r="G65" s="6"/>
      <c r="H65" s="18"/>
      <c r="I65" s="19"/>
      <c r="J65" s="20"/>
      <c r="L65" s="1"/>
    </row>
    <row r="66" spans="1:12" ht="15" customHeight="1" x14ac:dyDescent="0.25">
      <c r="A66" s="81" t="s">
        <v>228</v>
      </c>
      <c r="B66" s="62" t="s">
        <v>229</v>
      </c>
      <c r="C66" s="79"/>
      <c r="D66" s="79"/>
      <c r="E66" s="23"/>
      <c r="F66" s="36">
        <v>5</v>
      </c>
      <c r="G66" s="6"/>
      <c r="H66" s="18"/>
      <c r="I66" s="19"/>
      <c r="J66" s="20"/>
      <c r="L66" s="1"/>
    </row>
    <row r="67" spans="1:12" ht="15" customHeight="1" x14ac:dyDescent="0.25">
      <c r="A67" s="81" t="s">
        <v>230</v>
      </c>
      <c r="B67" s="62" t="s">
        <v>232</v>
      </c>
      <c r="C67" s="79"/>
      <c r="D67" s="79"/>
      <c r="E67" s="23"/>
      <c r="F67" s="36">
        <v>5.01</v>
      </c>
      <c r="G67" s="6"/>
      <c r="H67" s="18"/>
      <c r="I67" s="19"/>
      <c r="J67" s="20"/>
      <c r="L67" s="1"/>
    </row>
    <row r="68" spans="1:12" ht="15" customHeight="1" x14ac:dyDescent="0.25">
      <c r="A68" s="81" t="s">
        <v>231</v>
      </c>
      <c r="B68" s="62" t="s">
        <v>233</v>
      </c>
      <c r="C68" s="79"/>
      <c r="D68" s="79"/>
      <c r="E68" s="23"/>
      <c r="F68" s="36">
        <v>21835.69</v>
      </c>
      <c r="G68" s="6"/>
      <c r="H68" s="18"/>
      <c r="I68" s="19"/>
      <c r="J68" s="20"/>
      <c r="L68" s="1"/>
    </row>
    <row r="69" spans="1:12" ht="15" customHeight="1" x14ac:dyDescent="0.25">
      <c r="A69" s="81" t="s">
        <v>242</v>
      </c>
      <c r="B69" s="62" t="s">
        <v>243</v>
      </c>
      <c r="C69" s="79"/>
      <c r="D69" s="79"/>
      <c r="E69" s="23"/>
      <c r="F69" s="36">
        <v>1.89</v>
      </c>
      <c r="G69" s="6"/>
      <c r="H69" s="18"/>
      <c r="I69" s="19"/>
      <c r="J69" s="20"/>
      <c r="L69" s="1"/>
    </row>
    <row r="70" spans="1:12" ht="15" customHeight="1" x14ac:dyDescent="0.25">
      <c r="A70" s="81" t="s">
        <v>244</v>
      </c>
      <c r="B70" s="62" t="s">
        <v>245</v>
      </c>
      <c r="C70" s="79"/>
      <c r="D70" s="79"/>
      <c r="E70" s="23"/>
      <c r="F70" s="36">
        <v>5</v>
      </c>
      <c r="G70" s="6"/>
      <c r="H70" s="18"/>
      <c r="I70" s="19"/>
      <c r="J70" s="20"/>
      <c r="L70" s="1"/>
    </row>
    <row r="71" spans="1:12" ht="15" customHeight="1" x14ac:dyDescent="0.25">
      <c r="A71" s="81"/>
      <c r="B71" s="62"/>
      <c r="C71" s="79"/>
      <c r="D71" s="79"/>
      <c r="E71" s="23"/>
      <c r="F71" s="36"/>
      <c r="G71" s="6"/>
      <c r="H71" s="18"/>
      <c r="I71" s="19"/>
      <c r="J71" s="20"/>
    </row>
    <row r="72" spans="1:12" ht="15" customHeight="1" x14ac:dyDescent="0.25">
      <c r="A72" s="81" t="s">
        <v>115</v>
      </c>
      <c r="B72" s="62" t="s">
        <v>114</v>
      </c>
      <c r="C72" s="79"/>
      <c r="D72" s="79"/>
      <c r="E72" s="23"/>
      <c r="F72" s="36">
        <v>52500</v>
      </c>
      <c r="G72" s="6" t="s">
        <v>7</v>
      </c>
      <c r="H72" s="18"/>
      <c r="I72" s="19"/>
      <c r="J72" s="20"/>
    </row>
    <row r="73" spans="1:12" ht="15.75" thickBot="1" x14ac:dyDescent="0.3">
      <c r="A73" s="81"/>
      <c r="B73" s="96" t="s">
        <v>237</v>
      </c>
      <c r="C73" s="97"/>
      <c r="D73" s="97"/>
      <c r="E73" s="98"/>
      <c r="F73" s="82">
        <f>SUM(F8:F72)</f>
        <v>6976701.5099999988</v>
      </c>
      <c r="G73" s="6"/>
      <c r="H73" s="21"/>
      <c r="I73" s="22"/>
      <c r="J73" s="23"/>
    </row>
    <row r="74" spans="1:12" ht="16.5" thickTop="1" thickBot="1" x14ac:dyDescent="0.3">
      <c r="A74" s="12"/>
      <c r="B74" s="12"/>
      <c r="C74" s="13" t="s">
        <v>14</v>
      </c>
      <c r="D74" s="13"/>
      <c r="E74" s="14"/>
      <c r="F74" s="13"/>
      <c r="G74" s="11"/>
      <c r="H74" s="24"/>
      <c r="I74" s="25"/>
      <c r="J74" s="26"/>
    </row>
    <row r="76" spans="1:12" x14ac:dyDescent="0.25">
      <c r="A76" t="s">
        <v>140</v>
      </c>
    </row>
    <row r="77" spans="1:12" x14ac:dyDescent="0.25">
      <c r="A77" t="s">
        <v>72</v>
      </c>
    </row>
    <row r="86" spans="1:10" x14ac:dyDescent="0.25">
      <c r="A86" s="95" t="s">
        <v>246</v>
      </c>
      <c r="B86" s="95"/>
      <c r="C86" s="95"/>
      <c r="F86" s="49"/>
      <c r="G86" s="49"/>
      <c r="H86" s="95" t="s">
        <v>249</v>
      </c>
      <c r="I86" s="95"/>
      <c r="J86" s="95"/>
    </row>
    <row r="87" spans="1:10" x14ac:dyDescent="0.25">
      <c r="A87" s="94" t="s">
        <v>247</v>
      </c>
      <c r="B87" s="94"/>
      <c r="C87" s="94"/>
      <c r="F87" s="50"/>
      <c r="G87" s="49"/>
      <c r="H87" s="94" t="s">
        <v>250</v>
      </c>
      <c r="I87" s="94"/>
      <c r="J87" s="94"/>
    </row>
    <row r="88" spans="1:10" x14ac:dyDescent="0.25">
      <c r="A88" s="89"/>
      <c r="B88" s="89"/>
      <c r="C88" s="89"/>
      <c r="F88" s="50"/>
      <c r="G88" s="49"/>
      <c r="H88" s="89"/>
      <c r="I88" s="89"/>
      <c r="J88" s="89"/>
    </row>
    <row r="89" spans="1:10" x14ac:dyDescent="0.25">
      <c r="A89" s="89"/>
      <c r="B89" s="89"/>
      <c r="C89" s="89"/>
      <c r="F89" s="50"/>
      <c r="G89" s="49"/>
      <c r="H89" s="89"/>
      <c r="I89" s="89"/>
      <c r="J89" s="89"/>
    </row>
    <row r="90" spans="1:10" x14ac:dyDescent="0.25">
      <c r="F90" s="1"/>
    </row>
    <row r="91" spans="1:10" x14ac:dyDescent="0.25">
      <c r="A91" s="95" t="s">
        <v>251</v>
      </c>
      <c r="B91" s="95"/>
      <c r="C91" s="95"/>
      <c r="F91" s="1"/>
      <c r="H91" s="95" t="s">
        <v>252</v>
      </c>
      <c r="I91" s="95"/>
      <c r="J91" s="95"/>
    </row>
    <row r="92" spans="1:10" x14ac:dyDescent="0.25">
      <c r="A92" s="94" t="s">
        <v>248</v>
      </c>
      <c r="B92" s="94"/>
      <c r="C92" s="94"/>
      <c r="F92" s="1"/>
      <c r="H92" s="94" t="s">
        <v>253</v>
      </c>
      <c r="I92" s="94"/>
      <c r="J92" s="94"/>
    </row>
    <row r="93" spans="1:10" ht="3" customHeight="1" x14ac:dyDescent="0.25"/>
  </sheetData>
  <mergeCells count="13">
    <mergeCell ref="B73:E73"/>
    <mergeCell ref="B5:E5"/>
    <mergeCell ref="A2:J2"/>
    <mergeCell ref="A3:J3"/>
    <mergeCell ref="A4:J4"/>
    <mergeCell ref="H87:J87"/>
    <mergeCell ref="H86:J86"/>
    <mergeCell ref="A92:C92"/>
    <mergeCell ref="H91:J91"/>
    <mergeCell ref="H92:J92"/>
    <mergeCell ref="A91:C91"/>
    <mergeCell ref="A86:C86"/>
    <mergeCell ref="A87:C87"/>
  </mergeCells>
  <pageMargins left="0.70866141732283472" right="0.70866141732283472" top="0.55118110236220474" bottom="0.55118110236220474" header="0.31496062992125984" footer="0.31496062992125984"/>
  <pageSetup scale="5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43"/>
  <sheetViews>
    <sheetView topLeftCell="A25" workbookViewId="0">
      <selection activeCell="D49" sqref="D49"/>
    </sheetView>
  </sheetViews>
  <sheetFormatPr baseColWidth="10" defaultRowHeight="15" x14ac:dyDescent="0.25"/>
  <cols>
    <col min="2" max="2" width="14" customWidth="1"/>
    <col min="3" max="3" width="12.5703125" customWidth="1"/>
    <col min="5" max="5" width="21.140625" customWidth="1"/>
    <col min="6" max="6" width="18.85546875" customWidth="1"/>
    <col min="7" max="7" width="14.42578125" bestFit="1" customWidth="1"/>
    <col min="8" max="10" width="14.42578125" customWidth="1"/>
    <col min="12" max="12" width="12.7109375" bestFit="1" customWidth="1"/>
  </cols>
  <sheetData>
    <row r="3" spans="1:10" ht="23.25" x14ac:dyDescent="0.35">
      <c r="A3" s="102" t="s">
        <v>85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ht="18.75" x14ac:dyDescent="0.3">
      <c r="A4" s="103" t="s">
        <v>13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0" ht="18.75" x14ac:dyDescent="0.3">
      <c r="A5" s="103" t="s">
        <v>236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10" ht="18.75" x14ac:dyDescent="0.3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0" ht="15.75" thickBot="1" x14ac:dyDescent="0.3">
      <c r="A8" s="3"/>
      <c r="B8" s="3"/>
      <c r="C8" s="3"/>
      <c r="D8" s="3"/>
      <c r="E8" s="3"/>
      <c r="F8" s="51"/>
      <c r="G8" s="51"/>
      <c r="H8" s="51"/>
      <c r="I8" s="51"/>
      <c r="J8" s="51"/>
    </row>
    <row r="9" spans="1:10" ht="15.75" thickBot="1" x14ac:dyDescent="0.3">
      <c r="A9" s="4" t="s">
        <v>1</v>
      </c>
      <c r="B9" s="104" t="s">
        <v>68</v>
      </c>
      <c r="C9" s="105"/>
      <c r="D9" s="105"/>
      <c r="E9" s="106"/>
      <c r="F9" s="63">
        <v>2017</v>
      </c>
      <c r="G9" s="4">
        <v>2016</v>
      </c>
      <c r="H9" s="56">
        <v>2015</v>
      </c>
      <c r="I9" s="5">
        <v>2014</v>
      </c>
      <c r="J9" s="4">
        <v>2013</v>
      </c>
    </row>
    <row r="10" spans="1:10" x14ac:dyDescent="0.25">
      <c r="A10" s="6"/>
      <c r="B10" s="7"/>
      <c r="C10" s="8"/>
      <c r="D10" s="8"/>
      <c r="E10" s="9"/>
      <c r="F10" s="9"/>
      <c r="G10" s="6"/>
      <c r="H10" s="10"/>
      <c r="I10" s="29"/>
      <c r="J10" s="30"/>
    </row>
    <row r="11" spans="1:10" x14ac:dyDescent="0.25">
      <c r="A11" s="6"/>
      <c r="B11" s="33" t="s">
        <v>15</v>
      </c>
      <c r="C11" s="8"/>
      <c r="D11" s="8"/>
      <c r="E11" s="9"/>
      <c r="F11" s="23"/>
      <c r="G11" s="6"/>
      <c r="H11" s="10"/>
      <c r="I11" s="30"/>
      <c r="J11" s="30"/>
    </row>
    <row r="12" spans="1:10" x14ac:dyDescent="0.25">
      <c r="A12" s="83">
        <v>11239208</v>
      </c>
      <c r="B12" s="81" t="s">
        <v>16</v>
      </c>
      <c r="C12" s="21"/>
      <c r="D12" s="21"/>
      <c r="E12" s="23"/>
      <c r="F12" s="39">
        <v>484435.53</v>
      </c>
      <c r="G12" s="30">
        <v>869544.93</v>
      </c>
      <c r="H12" s="10">
        <v>723022.49</v>
      </c>
      <c r="I12" s="30">
        <v>558797.34</v>
      </c>
      <c r="J12" s="30">
        <v>402719.87</v>
      </c>
    </row>
    <row r="13" spans="1:10" x14ac:dyDescent="0.25">
      <c r="A13" s="83">
        <v>11239210</v>
      </c>
      <c r="B13" s="81" t="s">
        <v>17</v>
      </c>
      <c r="C13" s="21"/>
      <c r="D13" s="21"/>
      <c r="E13" s="23"/>
      <c r="F13" s="39">
        <v>0</v>
      </c>
      <c r="G13" s="30">
        <v>0</v>
      </c>
      <c r="H13" s="10">
        <v>635.99</v>
      </c>
      <c r="I13" s="30">
        <v>635.99</v>
      </c>
      <c r="J13" s="30"/>
    </row>
    <row r="14" spans="1:10" x14ac:dyDescent="0.25">
      <c r="A14" s="83">
        <v>11239505</v>
      </c>
      <c r="B14" s="81" t="s">
        <v>167</v>
      </c>
      <c r="C14" s="21"/>
      <c r="D14" s="21"/>
      <c r="E14" s="23"/>
      <c r="F14" s="39">
        <v>79.319999999999993</v>
      </c>
      <c r="G14" s="30">
        <v>79.319999999999993</v>
      </c>
      <c r="H14" s="10"/>
      <c r="I14" s="30"/>
      <c r="J14" s="30"/>
    </row>
    <row r="15" spans="1:10" x14ac:dyDescent="0.25">
      <c r="A15" s="83">
        <v>1123961</v>
      </c>
      <c r="B15" s="81" t="s">
        <v>18</v>
      </c>
      <c r="C15" s="21"/>
      <c r="D15" s="21"/>
      <c r="E15" s="23"/>
      <c r="F15" s="39">
        <v>7750045</v>
      </c>
      <c r="G15" s="30">
        <v>7525451</v>
      </c>
      <c r="H15" s="10">
        <v>7526941</v>
      </c>
      <c r="I15" s="30">
        <v>7522686</v>
      </c>
      <c r="J15" s="30">
        <v>8053393</v>
      </c>
    </row>
    <row r="16" spans="1:10" x14ac:dyDescent="0.25">
      <c r="A16" s="83">
        <v>1123962</v>
      </c>
      <c r="B16" s="81" t="s">
        <v>19</v>
      </c>
      <c r="C16" s="21"/>
      <c r="D16" s="21"/>
      <c r="E16" s="23"/>
      <c r="F16" s="39">
        <v>4856190.4800000004</v>
      </c>
      <c r="G16" s="30">
        <v>4856190.4800000004</v>
      </c>
      <c r="H16" s="10">
        <v>4856190.4800000004</v>
      </c>
      <c r="I16" s="30">
        <v>4856190.4800000004</v>
      </c>
      <c r="J16" s="30">
        <v>4856190.4800000004</v>
      </c>
    </row>
    <row r="17" spans="1:12" x14ac:dyDescent="0.25">
      <c r="A17" s="83">
        <v>1126208</v>
      </c>
      <c r="B17" s="81" t="s">
        <v>21</v>
      </c>
      <c r="C17" s="21"/>
      <c r="D17" s="21"/>
      <c r="E17" s="23"/>
      <c r="F17" s="39">
        <v>735183.17</v>
      </c>
      <c r="G17" s="30">
        <v>770970.17</v>
      </c>
      <c r="H17" s="10">
        <v>659911.17000000004</v>
      </c>
      <c r="I17" s="30">
        <v>620189.93999999994</v>
      </c>
      <c r="J17" s="30">
        <v>541538.93999999994</v>
      </c>
    </row>
    <row r="18" spans="1:12" x14ac:dyDescent="0.25">
      <c r="A18" s="83">
        <v>1129308</v>
      </c>
      <c r="B18" s="81" t="s">
        <v>20</v>
      </c>
      <c r="C18" s="21"/>
      <c r="D18" s="21"/>
      <c r="E18" s="23"/>
      <c r="F18" s="39">
        <v>399447.12</v>
      </c>
      <c r="G18" s="30">
        <v>399447.12</v>
      </c>
      <c r="H18" s="10">
        <v>16122.02</v>
      </c>
      <c r="I18" s="30">
        <v>15876.43</v>
      </c>
      <c r="J18" s="30"/>
    </row>
    <row r="19" spans="1:12" ht="15.75" thickBot="1" x14ac:dyDescent="0.3">
      <c r="A19" s="22"/>
      <c r="B19" s="96" t="s">
        <v>237</v>
      </c>
      <c r="C19" s="97"/>
      <c r="D19" s="97"/>
      <c r="E19" s="98"/>
      <c r="F19" s="61">
        <f>SUM(F12:F18)</f>
        <v>14225380.619999999</v>
      </c>
      <c r="G19" s="59">
        <f>SUM(G12:G18)</f>
        <v>14421683.02</v>
      </c>
      <c r="H19" s="57">
        <f>SUM(H12:H18)</f>
        <v>13782823.15</v>
      </c>
      <c r="I19" s="37">
        <f>SUM(I12:I18)</f>
        <v>13574376.18</v>
      </c>
      <c r="J19" s="37">
        <f>SUM(J12:J18)</f>
        <v>13853842.289999999</v>
      </c>
      <c r="L19" s="1"/>
    </row>
    <row r="20" spans="1:12" ht="15.75" thickTop="1" x14ac:dyDescent="0.25">
      <c r="A20" s="22"/>
      <c r="B20" s="81"/>
      <c r="C20" s="21"/>
      <c r="D20" s="21"/>
      <c r="E20" s="23"/>
      <c r="F20" s="23"/>
      <c r="G20" s="6"/>
      <c r="H20" s="10"/>
      <c r="I20" s="30"/>
      <c r="J20" s="30"/>
    </row>
    <row r="21" spans="1:12" x14ac:dyDescent="0.25">
      <c r="A21" s="22"/>
      <c r="B21" s="81"/>
      <c r="C21" s="21"/>
      <c r="D21" s="21"/>
      <c r="E21" s="23"/>
      <c r="F21" s="23"/>
      <c r="G21" s="6"/>
      <c r="H21" s="10"/>
      <c r="I21" s="30"/>
      <c r="J21" s="30"/>
    </row>
    <row r="22" spans="1:12" x14ac:dyDescent="0.25">
      <c r="A22" s="22"/>
      <c r="B22" s="84" t="s">
        <v>22</v>
      </c>
      <c r="C22" s="21"/>
      <c r="D22" s="21"/>
      <c r="E22" s="23"/>
      <c r="F22" s="23"/>
      <c r="G22" s="6"/>
      <c r="H22" s="10"/>
      <c r="I22" s="30"/>
      <c r="J22" s="30"/>
    </row>
    <row r="23" spans="1:12" x14ac:dyDescent="0.25">
      <c r="A23" s="83">
        <v>113111</v>
      </c>
      <c r="B23" s="81" t="s">
        <v>23</v>
      </c>
      <c r="C23" s="21"/>
      <c r="D23" s="21"/>
      <c r="E23" s="23"/>
      <c r="F23" s="23"/>
      <c r="G23" s="6"/>
      <c r="H23" s="10"/>
      <c r="I23" s="30"/>
      <c r="J23" s="30"/>
    </row>
    <row r="24" spans="1:12" x14ac:dyDescent="0.25">
      <c r="A24" s="85"/>
      <c r="B24" s="81" t="s">
        <v>24</v>
      </c>
      <c r="C24" s="21"/>
      <c r="D24" s="21"/>
      <c r="E24" s="23"/>
      <c r="F24" s="86">
        <v>8000</v>
      </c>
      <c r="G24" s="60">
        <v>60200</v>
      </c>
      <c r="H24" s="10">
        <v>8000</v>
      </c>
      <c r="I24" s="30">
        <v>8000</v>
      </c>
      <c r="J24" s="30">
        <v>8000</v>
      </c>
    </row>
    <row r="25" spans="1:12" x14ac:dyDescent="0.25">
      <c r="A25" s="83">
        <v>113112</v>
      </c>
      <c r="B25" s="81" t="s">
        <v>23</v>
      </c>
      <c r="C25" s="21"/>
      <c r="D25" s="21"/>
      <c r="E25" s="23"/>
      <c r="F25" s="86"/>
      <c r="G25" s="60"/>
      <c r="H25" s="10"/>
      <c r="I25" s="30"/>
      <c r="J25" s="30"/>
    </row>
    <row r="26" spans="1:12" x14ac:dyDescent="0.25">
      <c r="A26" s="22"/>
      <c r="B26" s="81" t="s">
        <v>25</v>
      </c>
      <c r="C26" s="21"/>
      <c r="D26" s="21"/>
      <c r="E26" s="23"/>
      <c r="F26" s="86">
        <v>-243394.61</v>
      </c>
      <c r="G26" s="60">
        <v>-273394.61</v>
      </c>
      <c r="H26" s="10">
        <v>-273394.61</v>
      </c>
      <c r="I26" s="30">
        <v>-293394.61</v>
      </c>
      <c r="J26" s="30">
        <v>-228394.61</v>
      </c>
    </row>
    <row r="27" spans="1:12" ht="15.75" thickBot="1" x14ac:dyDescent="0.3">
      <c r="A27" s="22"/>
      <c r="B27" s="96" t="s">
        <v>237</v>
      </c>
      <c r="C27" s="97"/>
      <c r="D27" s="97"/>
      <c r="E27" s="98"/>
      <c r="F27" s="61">
        <f>SUM(F24:F26)</f>
        <v>-235394.61</v>
      </c>
      <c r="G27" s="59">
        <f>SUM(G23:G26)</f>
        <v>-213194.61</v>
      </c>
      <c r="H27" s="57">
        <f>SUM(H23:H26)</f>
        <v>-265394.61</v>
      </c>
      <c r="I27" s="37">
        <f>SUM(I23:I26)</f>
        <v>-285394.61</v>
      </c>
      <c r="J27" s="37">
        <f>SUM(J23:J26)</f>
        <v>-220394.61</v>
      </c>
      <c r="L27" s="1"/>
    </row>
    <row r="28" spans="1:12" ht="15.75" thickTop="1" x14ac:dyDescent="0.25">
      <c r="A28" s="22"/>
      <c r="B28" s="81"/>
      <c r="C28" s="21"/>
      <c r="D28" s="21"/>
      <c r="E28" s="23"/>
      <c r="F28" s="23"/>
      <c r="G28" s="6"/>
      <c r="H28" s="10"/>
      <c r="I28" s="30"/>
      <c r="J28" s="30"/>
    </row>
    <row r="29" spans="1:12" x14ac:dyDescent="0.25">
      <c r="A29" s="22"/>
      <c r="B29" s="81"/>
      <c r="C29" s="21"/>
      <c r="D29" s="21"/>
      <c r="E29" s="23"/>
      <c r="F29" s="23"/>
      <c r="G29" s="6"/>
      <c r="H29" s="58"/>
      <c r="I29" s="6"/>
      <c r="J29" s="22"/>
    </row>
    <row r="30" spans="1:12" ht="15.75" thickBot="1" x14ac:dyDescent="0.3">
      <c r="A30" s="11"/>
      <c r="B30" s="12"/>
      <c r="C30" s="13"/>
      <c r="D30" s="13"/>
      <c r="E30" s="14"/>
      <c r="F30" s="14"/>
      <c r="G30" s="11"/>
      <c r="H30" s="14"/>
      <c r="I30" s="11"/>
      <c r="J30" s="25"/>
    </row>
    <row r="31" spans="1:12" x14ac:dyDescent="0.25">
      <c r="A31" s="8"/>
      <c r="B31" s="8"/>
      <c r="C31" s="8"/>
      <c r="D31" s="8"/>
      <c r="E31" s="8"/>
      <c r="F31" s="8"/>
      <c r="G31" s="8"/>
      <c r="H31" s="8"/>
      <c r="I31" s="8"/>
      <c r="J31" s="21"/>
    </row>
    <row r="32" spans="1:12" x14ac:dyDescent="0.25">
      <c r="A32" s="8"/>
      <c r="B32" s="8"/>
      <c r="C32" s="8"/>
      <c r="D32" s="8"/>
      <c r="E32" s="8"/>
      <c r="F32" s="8"/>
      <c r="G32" s="8"/>
      <c r="H32" s="8"/>
      <c r="I32" s="8"/>
      <c r="J32" s="21"/>
    </row>
    <row r="33" spans="1:10" x14ac:dyDescent="0.25">
      <c r="A33" s="8"/>
      <c r="B33" s="8"/>
      <c r="C33" s="8"/>
      <c r="D33" s="8"/>
      <c r="E33" s="8"/>
      <c r="F33" s="8"/>
      <c r="G33" s="8"/>
      <c r="H33" s="8"/>
      <c r="I33" s="8"/>
      <c r="J33" s="21"/>
    </row>
    <row r="37" spans="1:10" x14ac:dyDescent="0.25">
      <c r="A37" s="95" t="s">
        <v>254</v>
      </c>
      <c r="B37" s="95"/>
      <c r="C37" s="95"/>
      <c r="F37" s="49"/>
      <c r="G37" s="49"/>
      <c r="H37" s="95" t="s">
        <v>249</v>
      </c>
      <c r="I37" s="95"/>
      <c r="J37" s="95"/>
    </row>
    <row r="38" spans="1:10" x14ac:dyDescent="0.25">
      <c r="A38" s="94" t="s">
        <v>247</v>
      </c>
      <c r="B38" s="94"/>
      <c r="C38" s="94"/>
      <c r="F38" s="50"/>
      <c r="G38" s="49"/>
      <c r="H38" s="94" t="s">
        <v>250</v>
      </c>
      <c r="I38" s="94"/>
      <c r="J38" s="94"/>
    </row>
    <row r="39" spans="1:10" x14ac:dyDescent="0.25">
      <c r="A39" s="89"/>
      <c r="B39" s="89"/>
      <c r="C39" s="89"/>
      <c r="F39" s="50"/>
      <c r="G39" s="49"/>
      <c r="H39" s="89"/>
      <c r="I39" s="89"/>
      <c r="J39" s="89"/>
    </row>
    <row r="40" spans="1:10" x14ac:dyDescent="0.25">
      <c r="A40" s="89"/>
      <c r="B40" s="89"/>
      <c r="C40" s="89"/>
      <c r="F40" s="50"/>
      <c r="G40" s="49"/>
      <c r="H40" s="89"/>
      <c r="I40" s="89"/>
      <c r="J40" s="89"/>
    </row>
    <row r="41" spans="1:10" x14ac:dyDescent="0.25">
      <c r="F41" s="1"/>
    </row>
    <row r="42" spans="1:10" x14ac:dyDescent="0.25">
      <c r="A42" s="95" t="s">
        <v>251</v>
      </c>
      <c r="B42" s="95"/>
      <c r="C42" s="95"/>
      <c r="F42" s="1"/>
      <c r="H42" s="95" t="s">
        <v>252</v>
      </c>
      <c r="I42" s="95"/>
      <c r="J42" s="95"/>
    </row>
    <row r="43" spans="1:10" x14ac:dyDescent="0.25">
      <c r="A43" s="94" t="s">
        <v>248</v>
      </c>
      <c r="B43" s="94"/>
      <c r="C43" s="94"/>
      <c r="F43" s="1"/>
      <c r="H43" s="94" t="s">
        <v>253</v>
      </c>
      <c r="I43" s="94"/>
      <c r="J43" s="94"/>
    </row>
  </sheetData>
  <mergeCells count="15">
    <mergeCell ref="B19:E19"/>
    <mergeCell ref="B27:E27"/>
    <mergeCell ref="A3:J3"/>
    <mergeCell ref="A4:J4"/>
    <mergeCell ref="A6:J6"/>
    <mergeCell ref="B9:E9"/>
    <mergeCell ref="A5:J5"/>
    <mergeCell ref="A43:C43"/>
    <mergeCell ref="H43:J43"/>
    <mergeCell ref="A37:C37"/>
    <mergeCell ref="H37:J37"/>
    <mergeCell ref="A38:C38"/>
    <mergeCell ref="H38:J38"/>
    <mergeCell ref="A42:C42"/>
    <mergeCell ref="H42:J42"/>
  </mergeCells>
  <pageMargins left="0.7" right="0.7" top="0.75" bottom="0.75" header="0.3" footer="0.3"/>
  <pageSetup scale="6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N46"/>
  <sheetViews>
    <sheetView topLeftCell="A31" workbookViewId="0">
      <selection activeCell="A36" sqref="A36:J47"/>
    </sheetView>
  </sheetViews>
  <sheetFormatPr baseColWidth="10" defaultRowHeight="15" x14ac:dyDescent="0.25"/>
  <cols>
    <col min="1" max="1" width="14.28515625" customWidth="1"/>
    <col min="3" max="3" width="13.140625" customWidth="1"/>
    <col min="5" max="5" width="21.140625" customWidth="1"/>
    <col min="6" max="6" width="14.42578125" bestFit="1" customWidth="1"/>
    <col min="7" max="10" width="14.42578125" customWidth="1"/>
    <col min="11" max="11" width="12.7109375" bestFit="1" customWidth="1"/>
    <col min="12" max="12" width="11.7109375" bestFit="1" customWidth="1"/>
  </cols>
  <sheetData>
    <row r="3" spans="1:14" ht="23.25" x14ac:dyDescent="0.35">
      <c r="A3" s="102" t="s">
        <v>119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4" ht="18.75" x14ac:dyDescent="0.3">
      <c r="A4" s="103" t="s">
        <v>26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4" ht="18.75" x14ac:dyDescent="0.3">
      <c r="A5" s="103" t="s">
        <v>236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14" ht="18.75" x14ac:dyDescent="0.3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4" ht="15.75" thickBot="1" x14ac:dyDescent="0.3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4" ht="15.75" thickBot="1" x14ac:dyDescent="0.3">
      <c r="A8" s="107" t="s">
        <v>1</v>
      </c>
      <c r="B8" s="109" t="s">
        <v>68</v>
      </c>
      <c r="C8" s="110"/>
      <c r="D8" s="110"/>
      <c r="E8" s="111"/>
      <c r="F8" s="107" t="s">
        <v>32</v>
      </c>
      <c r="G8" s="104" t="s">
        <v>31</v>
      </c>
      <c r="H8" s="105"/>
      <c r="I8" s="105"/>
      <c r="J8" s="106"/>
    </row>
    <row r="9" spans="1:14" ht="26.25" thickBot="1" x14ac:dyDescent="0.3">
      <c r="A9" s="108"/>
      <c r="B9" s="112"/>
      <c r="C9" s="113"/>
      <c r="D9" s="113"/>
      <c r="E9" s="114"/>
      <c r="F9" s="108"/>
      <c r="G9" s="34" t="s">
        <v>27</v>
      </c>
      <c r="H9" s="35" t="s">
        <v>28</v>
      </c>
      <c r="I9" s="34" t="s">
        <v>29</v>
      </c>
      <c r="J9" s="35" t="s">
        <v>30</v>
      </c>
    </row>
    <row r="10" spans="1:14" x14ac:dyDescent="0.25">
      <c r="A10" s="6"/>
      <c r="B10" s="7"/>
      <c r="C10" s="8"/>
      <c r="D10" s="8"/>
      <c r="E10" s="9"/>
      <c r="F10" s="10"/>
      <c r="G10" s="29"/>
      <c r="H10" s="10"/>
      <c r="I10" s="29"/>
      <c r="J10" s="29"/>
    </row>
    <row r="11" spans="1:14" x14ac:dyDescent="0.25">
      <c r="A11" s="6"/>
      <c r="B11" s="33" t="s">
        <v>15</v>
      </c>
      <c r="C11" s="8"/>
      <c r="D11" s="8"/>
      <c r="E11" s="9"/>
      <c r="F11" s="36"/>
      <c r="G11" s="30"/>
      <c r="H11" s="10"/>
      <c r="I11" s="30"/>
      <c r="J11" s="30"/>
      <c r="K11" s="62"/>
      <c r="L11" s="36"/>
      <c r="N11" s="1"/>
    </row>
    <row r="12" spans="1:14" x14ac:dyDescent="0.25">
      <c r="A12" s="83">
        <v>11239208</v>
      </c>
      <c r="B12" s="81" t="s">
        <v>16</v>
      </c>
      <c r="C12" s="21"/>
      <c r="D12" s="21"/>
      <c r="E12" s="23"/>
      <c r="F12" s="39">
        <v>484435.53</v>
      </c>
      <c r="G12" s="39">
        <v>2876.67</v>
      </c>
      <c r="H12" s="36">
        <v>0</v>
      </c>
      <c r="I12" s="39">
        <v>0</v>
      </c>
      <c r="J12" s="39">
        <v>481558.86</v>
      </c>
      <c r="K12" s="64"/>
      <c r="L12" s="10"/>
      <c r="N12" s="1"/>
    </row>
    <row r="13" spans="1:14" x14ac:dyDescent="0.25">
      <c r="A13" s="83">
        <v>11239505</v>
      </c>
      <c r="B13" s="81" t="s">
        <v>167</v>
      </c>
      <c r="C13" s="21"/>
      <c r="D13" s="21"/>
      <c r="E13" s="23"/>
      <c r="F13" s="39">
        <v>79.319999999999993</v>
      </c>
      <c r="G13" s="39"/>
      <c r="H13" s="36"/>
      <c r="I13" s="39">
        <v>0</v>
      </c>
      <c r="J13" s="39">
        <v>79.319999999999993</v>
      </c>
      <c r="K13" s="64"/>
      <c r="L13" s="10"/>
    </row>
    <row r="14" spans="1:14" x14ac:dyDescent="0.25">
      <c r="A14" s="83">
        <v>1123961</v>
      </c>
      <c r="B14" s="81" t="s">
        <v>18</v>
      </c>
      <c r="C14" s="21"/>
      <c r="D14" s="21"/>
      <c r="E14" s="23"/>
      <c r="F14" s="39">
        <v>7750045</v>
      </c>
      <c r="G14" s="39">
        <v>119925</v>
      </c>
      <c r="H14" s="36"/>
      <c r="I14" s="39"/>
      <c r="J14" s="39">
        <v>7630120</v>
      </c>
      <c r="K14" s="64"/>
      <c r="L14" s="10"/>
    </row>
    <row r="15" spans="1:14" x14ac:dyDescent="0.25">
      <c r="A15" s="83">
        <v>1123962</v>
      </c>
      <c r="B15" s="81" t="s">
        <v>19</v>
      </c>
      <c r="C15" s="21"/>
      <c r="D15" s="21"/>
      <c r="E15" s="23"/>
      <c r="F15" s="39">
        <v>4856190.4800000004</v>
      </c>
      <c r="G15" s="39"/>
      <c r="H15" s="36"/>
      <c r="I15" s="39"/>
      <c r="J15" s="39">
        <v>4856190.4800000004</v>
      </c>
      <c r="K15" s="64"/>
      <c r="L15" s="10"/>
    </row>
    <row r="16" spans="1:14" x14ac:dyDescent="0.25">
      <c r="A16" s="83">
        <v>1126208</v>
      </c>
      <c r="B16" s="81" t="s">
        <v>21</v>
      </c>
      <c r="C16" s="21"/>
      <c r="D16" s="21"/>
      <c r="E16" s="23"/>
      <c r="F16" s="39">
        <v>735183.17</v>
      </c>
      <c r="G16" s="39">
        <v>115485</v>
      </c>
      <c r="H16" s="36">
        <v>0</v>
      </c>
      <c r="I16" s="39">
        <v>0</v>
      </c>
      <c r="J16" s="39">
        <v>619698.17000000004</v>
      </c>
      <c r="K16" s="64"/>
      <c r="L16" s="10"/>
    </row>
    <row r="17" spans="1:12" x14ac:dyDescent="0.25">
      <c r="A17" s="83">
        <v>1129308</v>
      </c>
      <c r="B17" s="81" t="s">
        <v>20</v>
      </c>
      <c r="C17" s="21"/>
      <c r="D17" s="21"/>
      <c r="E17" s="23"/>
      <c r="F17" s="39">
        <v>399447.12</v>
      </c>
      <c r="G17" s="39">
        <v>0</v>
      </c>
      <c r="H17" s="36">
        <v>14477.88</v>
      </c>
      <c r="I17" s="39">
        <f>368847.14+0.08</f>
        <v>368847.22000000003</v>
      </c>
      <c r="J17" s="39">
        <f>15876.43+245.59</f>
        <v>16122.02</v>
      </c>
      <c r="K17" s="64"/>
      <c r="L17" s="10"/>
    </row>
    <row r="18" spans="1:12" ht="15.75" thickBot="1" x14ac:dyDescent="0.3">
      <c r="A18" s="22"/>
      <c r="B18" s="96" t="s">
        <v>237</v>
      </c>
      <c r="C18" s="97"/>
      <c r="D18" s="97"/>
      <c r="E18" s="98"/>
      <c r="F18" s="61">
        <f>SUM(F12:F17)</f>
        <v>14225380.619999999</v>
      </c>
      <c r="G18" s="40">
        <f>SUM(G12:G17)</f>
        <v>238286.66999999998</v>
      </c>
      <c r="H18" s="40">
        <f>SUM(H12:H17)</f>
        <v>14477.88</v>
      </c>
      <c r="I18" s="40">
        <f>SUM(I12:I17)</f>
        <v>368847.22000000003</v>
      </c>
      <c r="J18" s="40">
        <f>SUM(J12:J17)</f>
        <v>13603768.85</v>
      </c>
      <c r="K18" s="64"/>
      <c r="L18" s="10"/>
    </row>
    <row r="19" spans="1:12" ht="15.75" thickTop="1" x14ac:dyDescent="0.25">
      <c r="A19" s="22"/>
      <c r="B19" s="81"/>
      <c r="C19" s="21"/>
      <c r="D19" s="21"/>
      <c r="E19" s="23"/>
      <c r="F19" s="36"/>
      <c r="G19" s="39"/>
      <c r="H19" s="36"/>
      <c r="I19" s="39"/>
      <c r="J19" s="39"/>
      <c r="K19" s="65"/>
    </row>
    <row r="20" spans="1:12" x14ac:dyDescent="0.25">
      <c r="A20" s="22"/>
      <c r="B20" s="81"/>
      <c r="C20" s="21"/>
      <c r="D20" s="21"/>
      <c r="E20" s="23"/>
      <c r="F20" s="36"/>
      <c r="G20" s="39"/>
      <c r="H20" s="36"/>
      <c r="I20" s="39"/>
      <c r="J20" s="39"/>
      <c r="K20" s="65"/>
    </row>
    <row r="21" spans="1:12" x14ac:dyDescent="0.25">
      <c r="A21" s="22"/>
      <c r="B21" s="84" t="s">
        <v>22</v>
      </c>
      <c r="C21" s="21"/>
      <c r="D21" s="21"/>
      <c r="E21" s="23"/>
      <c r="F21" s="36"/>
      <c r="G21" s="39"/>
      <c r="H21" s="36"/>
      <c r="I21" s="39"/>
      <c r="J21" s="39"/>
      <c r="K21" s="65"/>
    </row>
    <row r="22" spans="1:12" x14ac:dyDescent="0.25">
      <c r="A22" s="83">
        <v>113111</v>
      </c>
      <c r="B22" s="81" t="s">
        <v>23</v>
      </c>
      <c r="C22" s="21"/>
      <c r="D22" s="21"/>
      <c r="E22" s="23"/>
      <c r="F22" s="36"/>
      <c r="G22" s="39"/>
      <c r="H22" s="36"/>
      <c r="I22" s="39"/>
      <c r="J22" s="39"/>
      <c r="K22" s="65"/>
      <c r="L22" s="2"/>
    </row>
    <row r="23" spans="1:12" x14ac:dyDescent="0.25">
      <c r="A23" s="85"/>
      <c r="B23" s="81" t="s">
        <v>24</v>
      </c>
      <c r="C23" s="21"/>
      <c r="D23" s="21"/>
      <c r="E23" s="23"/>
      <c r="F23" s="86">
        <v>8000</v>
      </c>
      <c r="G23" s="39">
        <v>0</v>
      </c>
      <c r="H23" s="36">
        <v>0</v>
      </c>
      <c r="I23" s="39">
        <v>0</v>
      </c>
      <c r="J23" s="39">
        <v>8000</v>
      </c>
      <c r="K23" s="64"/>
      <c r="L23" s="10"/>
    </row>
    <row r="24" spans="1:12" x14ac:dyDescent="0.25">
      <c r="A24" s="83">
        <v>113112</v>
      </c>
      <c r="B24" s="81" t="s">
        <v>23</v>
      </c>
      <c r="C24" s="21"/>
      <c r="D24" s="21"/>
      <c r="E24" s="23"/>
      <c r="F24" s="86"/>
      <c r="G24" s="39"/>
      <c r="H24" s="36"/>
      <c r="I24" s="39"/>
      <c r="J24" s="39"/>
      <c r="K24" s="64"/>
      <c r="L24" s="10"/>
    </row>
    <row r="25" spans="1:12" x14ac:dyDescent="0.25">
      <c r="A25" s="22"/>
      <c r="B25" s="81" t="s">
        <v>25</v>
      </c>
      <c r="C25" s="21"/>
      <c r="D25" s="21"/>
      <c r="E25" s="23"/>
      <c r="F25" s="86">
        <v>-243394.61</v>
      </c>
      <c r="G25" s="39">
        <v>0</v>
      </c>
      <c r="H25" s="36">
        <v>30000</v>
      </c>
      <c r="I25" s="39"/>
      <c r="J25" s="39">
        <f>-293394.61+20000</f>
        <v>-273394.61</v>
      </c>
      <c r="K25" s="64"/>
      <c r="L25" s="10"/>
    </row>
    <row r="26" spans="1:12" ht="15.75" thickBot="1" x14ac:dyDescent="0.3">
      <c r="A26" s="6"/>
      <c r="B26" s="96" t="s">
        <v>237</v>
      </c>
      <c r="C26" s="97"/>
      <c r="D26" s="97"/>
      <c r="E26" s="98"/>
      <c r="F26" s="40">
        <f>SUM(F23:F25)</f>
        <v>-235394.61</v>
      </c>
      <c r="G26" s="40">
        <f>SUM(G22:G25)</f>
        <v>0</v>
      </c>
      <c r="H26" s="40">
        <f>SUM(H22:H25)</f>
        <v>30000</v>
      </c>
      <c r="I26" s="40">
        <f>SUM(I22:I25)</f>
        <v>0</v>
      </c>
      <c r="J26" s="40">
        <f>SUM(J22:J25)</f>
        <v>-265394.61</v>
      </c>
      <c r="K26" s="64"/>
      <c r="L26" s="10"/>
    </row>
    <row r="27" spans="1:12" ht="15.75" thickTop="1" x14ac:dyDescent="0.25">
      <c r="A27" s="6"/>
      <c r="B27" s="7"/>
      <c r="C27" s="8"/>
      <c r="D27" s="8"/>
      <c r="E27" s="9"/>
      <c r="F27" s="36"/>
      <c r="G27" s="30"/>
      <c r="H27" s="10"/>
      <c r="I27" s="30"/>
      <c r="J27" s="30"/>
      <c r="K27" s="64"/>
      <c r="L27" s="10"/>
    </row>
    <row r="28" spans="1:12" x14ac:dyDescent="0.25">
      <c r="A28" s="6"/>
      <c r="B28" s="7"/>
      <c r="C28" s="8"/>
      <c r="D28" s="8"/>
      <c r="E28" s="9"/>
      <c r="F28" s="31"/>
      <c r="G28" s="6"/>
      <c r="H28" s="21"/>
      <c r="I28" s="22"/>
      <c r="J28" s="22"/>
      <c r="K28" s="66"/>
    </row>
    <row r="29" spans="1:12" ht="15.75" thickBot="1" x14ac:dyDescent="0.3">
      <c r="A29" s="11"/>
      <c r="B29" s="12"/>
      <c r="C29" s="13"/>
      <c r="D29" s="13"/>
      <c r="E29" s="14"/>
      <c r="F29" s="11"/>
      <c r="G29" s="11"/>
      <c r="H29" s="24"/>
      <c r="I29" s="25"/>
      <c r="J29" s="25"/>
    </row>
    <row r="37" spans="1:10" x14ac:dyDescent="0.25">
      <c r="A37" s="95" t="s">
        <v>254</v>
      </c>
      <c r="B37" s="95"/>
      <c r="C37" s="95"/>
      <c r="F37" s="49"/>
      <c r="G37" s="49"/>
      <c r="H37" s="95" t="s">
        <v>249</v>
      </c>
      <c r="I37" s="95"/>
      <c r="J37" s="95"/>
    </row>
    <row r="38" spans="1:10" x14ac:dyDescent="0.25">
      <c r="A38" s="94" t="s">
        <v>247</v>
      </c>
      <c r="B38" s="94"/>
      <c r="C38" s="94"/>
      <c r="F38" s="50"/>
      <c r="G38" s="49"/>
      <c r="H38" s="94" t="s">
        <v>250</v>
      </c>
      <c r="I38" s="94"/>
      <c r="J38" s="94"/>
    </row>
    <row r="39" spans="1:10" x14ac:dyDescent="0.25">
      <c r="A39" s="89"/>
      <c r="B39" s="89"/>
      <c r="C39" s="89"/>
      <c r="F39" s="50"/>
      <c r="G39" s="49"/>
      <c r="H39" s="89"/>
      <c r="I39" s="89"/>
      <c r="J39" s="89"/>
    </row>
    <row r="40" spans="1:10" x14ac:dyDescent="0.25">
      <c r="A40" s="89"/>
      <c r="B40" s="89"/>
      <c r="C40" s="89"/>
      <c r="F40" s="50"/>
      <c r="G40" s="49"/>
      <c r="H40" s="89"/>
      <c r="I40" s="89"/>
      <c r="J40" s="89"/>
    </row>
    <row r="41" spans="1:10" x14ac:dyDescent="0.25">
      <c r="A41" s="89"/>
      <c r="B41" s="89"/>
      <c r="C41" s="89"/>
      <c r="F41" s="50"/>
      <c r="G41" s="49"/>
      <c r="H41" s="89"/>
      <c r="I41" s="89"/>
      <c r="J41" s="89"/>
    </row>
    <row r="42" spans="1:10" x14ac:dyDescent="0.25">
      <c r="A42" s="89"/>
      <c r="B42" s="89"/>
      <c r="C42" s="89"/>
      <c r="F42" s="50"/>
      <c r="G42" s="49"/>
      <c r="H42" s="89"/>
      <c r="I42" s="89"/>
      <c r="J42" s="89"/>
    </row>
    <row r="43" spans="1:10" x14ac:dyDescent="0.25">
      <c r="A43" s="89"/>
      <c r="B43" s="89"/>
      <c r="C43" s="89"/>
      <c r="F43" s="50"/>
      <c r="G43" s="49"/>
      <c r="H43" s="89"/>
      <c r="I43" s="89"/>
      <c r="J43" s="89"/>
    </row>
    <row r="44" spans="1:10" x14ac:dyDescent="0.25">
      <c r="F44" s="1"/>
    </row>
    <row r="45" spans="1:10" x14ac:dyDescent="0.25">
      <c r="A45" s="95" t="s">
        <v>251</v>
      </c>
      <c r="B45" s="95"/>
      <c r="C45" s="95"/>
      <c r="F45" s="1"/>
      <c r="H45" s="95" t="s">
        <v>252</v>
      </c>
      <c r="I45" s="95"/>
      <c r="J45" s="95"/>
    </row>
    <row r="46" spans="1:10" x14ac:dyDescent="0.25">
      <c r="A46" s="94" t="s">
        <v>248</v>
      </c>
      <c r="B46" s="94"/>
      <c r="C46" s="94"/>
      <c r="F46" s="1"/>
      <c r="H46" s="94" t="s">
        <v>253</v>
      </c>
      <c r="I46" s="94"/>
      <c r="J46" s="94"/>
    </row>
  </sheetData>
  <mergeCells count="17">
    <mergeCell ref="A3:J3"/>
    <mergeCell ref="A4:J4"/>
    <mergeCell ref="A5:J5"/>
    <mergeCell ref="B18:E18"/>
    <mergeCell ref="B26:E26"/>
    <mergeCell ref="G8:J8"/>
    <mergeCell ref="A8:A9"/>
    <mergeCell ref="B8:E9"/>
    <mergeCell ref="F8:F9"/>
    <mergeCell ref="A46:C46"/>
    <mergeCell ref="H46:J46"/>
    <mergeCell ref="A37:C37"/>
    <mergeCell ref="H37:J37"/>
    <mergeCell ref="A38:C38"/>
    <mergeCell ref="H38:J38"/>
    <mergeCell ref="A45:C45"/>
    <mergeCell ref="H45:J45"/>
  </mergeCells>
  <pageMargins left="0.7" right="0.7" top="0.75" bottom="0.75" header="0.3" footer="0.3"/>
  <pageSetup scale="63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59"/>
  <sheetViews>
    <sheetView tabSelected="1" topLeftCell="A22" workbookViewId="0">
      <selection activeCell="E27" sqref="E27"/>
    </sheetView>
  </sheetViews>
  <sheetFormatPr baseColWidth="10" defaultRowHeight="15" x14ac:dyDescent="0.25"/>
  <cols>
    <col min="3" max="3" width="16" customWidth="1"/>
    <col min="5" max="5" width="21.7109375" customWidth="1"/>
    <col min="6" max="6" width="20.42578125" customWidth="1"/>
    <col min="7" max="7" width="13.28515625" customWidth="1"/>
    <col min="8" max="8" width="4.28515625" customWidth="1"/>
    <col min="10" max="10" width="16.7109375" customWidth="1"/>
  </cols>
  <sheetData>
    <row r="3" spans="1:8" ht="23.25" x14ac:dyDescent="0.35">
      <c r="A3" s="102" t="s">
        <v>85</v>
      </c>
      <c r="B3" s="102"/>
      <c r="C3" s="102"/>
      <c r="D3" s="102"/>
      <c r="E3" s="102"/>
      <c r="F3" s="102"/>
      <c r="G3" s="102"/>
      <c r="H3" s="102"/>
    </row>
    <row r="4" spans="1:8" ht="18.75" x14ac:dyDescent="0.3">
      <c r="A4" s="103" t="s">
        <v>73</v>
      </c>
      <c r="B4" s="103"/>
      <c r="C4" s="103"/>
      <c r="D4" s="103"/>
      <c r="E4" s="103"/>
      <c r="F4" s="103"/>
      <c r="G4" s="103"/>
      <c r="H4" s="103"/>
    </row>
    <row r="5" spans="1:8" ht="18.75" x14ac:dyDescent="0.3">
      <c r="A5" s="103" t="s">
        <v>236</v>
      </c>
      <c r="B5" s="103"/>
      <c r="C5" s="103"/>
      <c r="D5" s="103"/>
      <c r="E5" s="103"/>
      <c r="F5" s="103"/>
      <c r="G5" s="103"/>
      <c r="H5" s="103"/>
    </row>
    <row r="6" spans="1:8" x14ac:dyDescent="0.25">
      <c r="A6" s="27"/>
      <c r="B6" s="27"/>
      <c r="C6" s="27"/>
      <c r="D6" s="27"/>
      <c r="E6" s="27"/>
      <c r="F6" s="27"/>
      <c r="G6" s="27"/>
    </row>
    <row r="7" spans="1:8" x14ac:dyDescent="0.25">
      <c r="A7" s="27"/>
      <c r="B7" s="27"/>
      <c r="C7" s="27"/>
      <c r="D7" s="27"/>
      <c r="E7" s="27"/>
      <c r="F7" s="27"/>
      <c r="G7" s="27"/>
    </row>
    <row r="8" spans="1:8" x14ac:dyDescent="0.25">
      <c r="A8" s="27"/>
      <c r="B8" s="27"/>
      <c r="C8" s="27"/>
      <c r="D8" s="27"/>
      <c r="E8" s="27"/>
      <c r="F8" s="27"/>
      <c r="G8" s="27"/>
    </row>
    <row r="9" spans="1:8" x14ac:dyDescent="0.25">
      <c r="A9" s="27"/>
      <c r="B9" s="27"/>
      <c r="C9" s="27"/>
      <c r="D9" s="27"/>
      <c r="E9" s="27"/>
      <c r="F9" s="27"/>
      <c r="G9" s="27"/>
    </row>
    <row r="10" spans="1:8" x14ac:dyDescent="0.25">
      <c r="A10" s="47" t="s">
        <v>120</v>
      </c>
      <c r="B10" s="27"/>
      <c r="C10" s="27"/>
      <c r="D10" s="27"/>
      <c r="E10" s="27"/>
      <c r="F10" s="27"/>
      <c r="G10" s="27"/>
    </row>
    <row r="11" spans="1:8" x14ac:dyDescent="0.25">
      <c r="A11" s="47" t="s">
        <v>74</v>
      </c>
      <c r="B11" s="27"/>
      <c r="C11" s="27"/>
      <c r="D11" s="27"/>
      <c r="E11" s="27"/>
      <c r="F11" s="27"/>
      <c r="G11" s="27"/>
    </row>
    <row r="12" spans="1:8" x14ac:dyDescent="0.25">
      <c r="A12" s="27"/>
      <c r="B12" s="27"/>
      <c r="C12" s="27"/>
      <c r="D12" s="27"/>
      <c r="E12" s="27"/>
      <c r="F12" s="27"/>
      <c r="G12" s="27"/>
    </row>
    <row r="13" spans="1:8" x14ac:dyDescent="0.25">
      <c r="A13" s="27"/>
      <c r="B13" s="27"/>
      <c r="C13" s="27"/>
      <c r="D13" s="27"/>
      <c r="E13" s="27"/>
      <c r="F13" s="27"/>
      <c r="G13" s="27"/>
    </row>
    <row r="14" spans="1:8" x14ac:dyDescent="0.25">
      <c r="A14" s="27"/>
      <c r="B14" s="27"/>
      <c r="C14" s="27"/>
      <c r="D14" s="27"/>
      <c r="E14" s="27"/>
      <c r="F14" s="27"/>
      <c r="G14" s="27"/>
    </row>
    <row r="15" spans="1:8" x14ac:dyDescent="0.25">
      <c r="A15" s="27"/>
      <c r="B15" s="27"/>
      <c r="C15" s="27"/>
      <c r="D15" s="27"/>
      <c r="E15" s="27"/>
      <c r="F15" s="27"/>
      <c r="G15" s="27"/>
    </row>
    <row r="16" spans="1:8" x14ac:dyDescent="0.25">
      <c r="A16" s="27"/>
      <c r="B16" s="27"/>
      <c r="C16" s="27"/>
      <c r="D16" s="27"/>
      <c r="E16" s="27"/>
      <c r="F16" s="27"/>
      <c r="G16" s="27"/>
    </row>
    <row r="17" spans="1:8" x14ac:dyDescent="0.25">
      <c r="A17" s="27"/>
      <c r="B17" s="27"/>
      <c r="C17" s="27"/>
      <c r="D17" s="27"/>
      <c r="E17" s="27"/>
      <c r="F17" s="27"/>
      <c r="G17" s="27"/>
    </row>
    <row r="18" spans="1:8" x14ac:dyDescent="0.25">
      <c r="A18" s="27"/>
      <c r="B18" s="27"/>
      <c r="C18" s="27"/>
      <c r="D18" s="27"/>
      <c r="E18" s="27"/>
      <c r="F18" s="27"/>
      <c r="G18" s="27"/>
    </row>
    <row r="19" spans="1:8" x14ac:dyDescent="0.25">
      <c r="A19" s="27"/>
      <c r="B19" s="27"/>
      <c r="C19" s="27"/>
      <c r="D19" s="27"/>
      <c r="E19" s="27"/>
      <c r="F19" s="27"/>
      <c r="G19" s="27"/>
    </row>
    <row r="20" spans="1:8" x14ac:dyDescent="0.25">
      <c r="A20" s="27"/>
      <c r="B20" s="27"/>
      <c r="C20" s="27"/>
      <c r="D20" s="27"/>
      <c r="E20" s="27"/>
      <c r="F20" s="27"/>
      <c r="G20" s="27"/>
    </row>
    <row r="21" spans="1:8" x14ac:dyDescent="0.25">
      <c r="A21" s="27"/>
      <c r="B21" s="27"/>
      <c r="C21" s="27"/>
      <c r="D21" s="27"/>
      <c r="E21" s="27"/>
      <c r="F21" s="27"/>
      <c r="G21" s="27"/>
    </row>
    <row r="22" spans="1:8" x14ac:dyDescent="0.25">
      <c r="A22" s="27"/>
      <c r="B22" s="27"/>
      <c r="C22" s="27"/>
      <c r="D22" s="27"/>
      <c r="E22" s="27"/>
      <c r="F22" s="27"/>
      <c r="G22" s="27"/>
    </row>
    <row r="23" spans="1:8" x14ac:dyDescent="0.25">
      <c r="A23" s="27"/>
      <c r="B23" s="27"/>
      <c r="C23" s="27"/>
      <c r="D23" s="27"/>
      <c r="E23" s="27"/>
      <c r="F23" s="27"/>
      <c r="G23" s="27"/>
    </row>
    <row r="24" spans="1:8" x14ac:dyDescent="0.25">
      <c r="A24" s="27"/>
      <c r="B24" s="27"/>
      <c r="C24" s="27"/>
      <c r="D24" s="27"/>
      <c r="E24" s="27"/>
      <c r="F24" s="27"/>
      <c r="G24" s="27"/>
    </row>
    <row r="25" spans="1:8" x14ac:dyDescent="0.25">
      <c r="A25" s="27"/>
      <c r="B25" s="27"/>
      <c r="C25" s="27"/>
      <c r="D25" s="27"/>
      <c r="E25" s="27"/>
      <c r="F25" s="27"/>
      <c r="G25" s="27"/>
    </row>
    <row r="28" spans="1:8" ht="23.25" x14ac:dyDescent="0.35">
      <c r="A28" s="102" t="s">
        <v>85</v>
      </c>
      <c r="B28" s="102"/>
      <c r="C28" s="102"/>
      <c r="D28" s="102"/>
      <c r="E28" s="102"/>
      <c r="F28" s="102"/>
      <c r="G28" s="102"/>
      <c r="H28" s="102"/>
    </row>
    <row r="29" spans="1:8" ht="18.75" x14ac:dyDescent="0.3">
      <c r="A29" s="103" t="s">
        <v>33</v>
      </c>
      <c r="B29" s="103"/>
      <c r="C29" s="103"/>
      <c r="D29" s="103"/>
      <c r="E29" s="103"/>
      <c r="F29" s="103"/>
      <c r="G29" s="103"/>
      <c r="H29" s="103"/>
    </row>
    <row r="30" spans="1:8" ht="18.75" x14ac:dyDescent="0.3">
      <c r="A30" s="103" t="s">
        <v>236</v>
      </c>
      <c r="B30" s="103"/>
      <c r="C30" s="103"/>
      <c r="D30" s="103"/>
      <c r="E30" s="103"/>
      <c r="F30" s="103"/>
      <c r="G30" s="103"/>
      <c r="H30" s="103"/>
    </row>
    <row r="31" spans="1:8" x14ac:dyDescent="0.25">
      <c r="A31" s="27"/>
      <c r="B31" s="27"/>
      <c r="C31" s="27"/>
      <c r="D31" s="27"/>
      <c r="E31" s="27"/>
      <c r="F31" s="27"/>
      <c r="G31" s="27"/>
    </row>
    <row r="32" spans="1:8" x14ac:dyDescent="0.25">
      <c r="A32" s="27"/>
      <c r="B32" s="27"/>
      <c r="C32" s="27"/>
      <c r="D32" s="27"/>
      <c r="E32" s="27"/>
      <c r="F32" s="27"/>
      <c r="G32" s="27"/>
    </row>
    <row r="33" spans="1:7" x14ac:dyDescent="0.25">
      <c r="A33" s="47" t="s">
        <v>120</v>
      </c>
      <c r="B33" s="27"/>
      <c r="C33" s="27"/>
      <c r="D33" s="27"/>
      <c r="E33" s="27"/>
      <c r="F33" s="27"/>
      <c r="G33" s="27"/>
    </row>
    <row r="34" spans="1:7" x14ac:dyDescent="0.25">
      <c r="A34" s="47" t="s">
        <v>255</v>
      </c>
      <c r="B34" s="27"/>
      <c r="C34" s="27"/>
      <c r="D34" s="27"/>
      <c r="E34" s="27"/>
      <c r="F34" s="27"/>
      <c r="G34" s="27"/>
    </row>
    <row r="35" spans="1:7" x14ac:dyDescent="0.25">
      <c r="A35" s="27"/>
      <c r="B35" s="27"/>
      <c r="C35" s="27"/>
      <c r="D35" s="27"/>
      <c r="E35" s="27"/>
      <c r="F35" s="27"/>
      <c r="G35" s="27"/>
    </row>
    <row r="36" spans="1:7" x14ac:dyDescent="0.25">
      <c r="A36" s="27"/>
      <c r="B36" s="27"/>
      <c r="C36" s="27"/>
      <c r="D36" s="27"/>
      <c r="E36" s="27"/>
      <c r="F36" s="27"/>
      <c r="G36" s="27"/>
    </row>
    <row r="37" spans="1:7" x14ac:dyDescent="0.25">
      <c r="A37" s="27"/>
      <c r="B37" s="27"/>
      <c r="C37" s="27"/>
      <c r="D37" s="27"/>
      <c r="E37" s="27"/>
      <c r="F37" s="27"/>
      <c r="G37" s="27"/>
    </row>
    <row r="38" spans="1:7" x14ac:dyDescent="0.25">
      <c r="A38" s="27"/>
      <c r="B38" s="27"/>
      <c r="C38" s="27"/>
      <c r="D38" s="27"/>
      <c r="E38" s="27"/>
      <c r="F38" s="27"/>
      <c r="G38" s="27"/>
    </row>
    <row r="39" spans="1:7" x14ac:dyDescent="0.25">
      <c r="A39" s="27"/>
      <c r="B39" s="27"/>
      <c r="C39" s="27"/>
      <c r="D39" s="27"/>
      <c r="E39" s="27"/>
      <c r="F39" s="27"/>
      <c r="G39" s="27"/>
    </row>
    <row r="40" spans="1:7" x14ac:dyDescent="0.25">
      <c r="A40" s="27"/>
      <c r="B40" s="27"/>
      <c r="C40" s="27"/>
      <c r="D40" s="27"/>
      <c r="E40" s="27"/>
      <c r="F40" s="27"/>
      <c r="G40" s="27"/>
    </row>
    <row r="41" spans="1:7" x14ac:dyDescent="0.25">
      <c r="A41" s="27"/>
      <c r="B41" s="27"/>
      <c r="C41" s="27"/>
      <c r="D41" s="27"/>
      <c r="E41" s="27"/>
      <c r="F41" s="27"/>
      <c r="G41" s="27"/>
    </row>
    <row r="42" spans="1:7" x14ac:dyDescent="0.25">
      <c r="A42" s="27"/>
      <c r="B42" s="27"/>
      <c r="C42" s="27"/>
      <c r="D42" s="27"/>
      <c r="E42" s="27"/>
      <c r="F42" s="27"/>
      <c r="G42" s="27"/>
    </row>
    <row r="43" spans="1:7" x14ac:dyDescent="0.25">
      <c r="A43" s="27"/>
      <c r="B43" s="27"/>
      <c r="C43" s="27"/>
      <c r="D43" s="27"/>
      <c r="E43" s="27"/>
      <c r="F43" s="27"/>
      <c r="G43" s="27"/>
    </row>
    <row r="44" spans="1:7" x14ac:dyDescent="0.25">
      <c r="A44" s="27"/>
      <c r="B44" s="27"/>
      <c r="C44" s="27"/>
      <c r="D44" s="27"/>
      <c r="E44" s="27"/>
      <c r="F44" s="27"/>
      <c r="G44" s="27"/>
    </row>
    <row r="45" spans="1:7" x14ac:dyDescent="0.25">
      <c r="A45" s="3"/>
      <c r="B45" s="3"/>
      <c r="C45" s="3"/>
      <c r="D45" s="3"/>
      <c r="E45" s="3"/>
      <c r="F45" s="3"/>
      <c r="G45" s="3"/>
    </row>
    <row r="47" spans="1:7" x14ac:dyDescent="0.25">
      <c r="A47" s="47"/>
    </row>
    <row r="48" spans="1:7" x14ac:dyDescent="0.25">
      <c r="A48" s="47"/>
    </row>
    <row r="50" spans="1:10" x14ac:dyDescent="0.25">
      <c r="A50" s="95" t="s">
        <v>254</v>
      </c>
      <c r="B50" s="95"/>
      <c r="C50" s="95"/>
      <c r="F50" s="49"/>
      <c r="G50" s="49"/>
      <c r="H50" s="95" t="s">
        <v>249</v>
      </c>
      <c r="I50" s="95"/>
      <c r="J50" s="95"/>
    </row>
    <row r="51" spans="1:10" x14ac:dyDescent="0.25">
      <c r="A51" s="94" t="s">
        <v>247</v>
      </c>
      <c r="B51" s="94"/>
      <c r="C51" s="94"/>
      <c r="F51" s="50"/>
      <c r="G51" s="49"/>
      <c r="H51" s="94" t="s">
        <v>250</v>
      </c>
      <c r="I51" s="94"/>
      <c r="J51" s="94"/>
    </row>
    <row r="52" spans="1:10" x14ac:dyDescent="0.25">
      <c r="A52" s="89"/>
      <c r="B52" s="89"/>
      <c r="C52" s="89"/>
      <c r="F52" s="50"/>
      <c r="G52" s="49"/>
      <c r="H52" s="89"/>
      <c r="I52" s="89"/>
      <c r="J52" s="89"/>
    </row>
    <row r="53" spans="1:10" x14ac:dyDescent="0.25">
      <c r="A53" s="89"/>
      <c r="B53" s="89"/>
      <c r="C53" s="89"/>
      <c r="F53" s="50"/>
      <c r="G53" s="49"/>
      <c r="H53" s="89"/>
      <c r="I53" s="89"/>
      <c r="J53" s="89"/>
    </row>
    <row r="54" spans="1:10" x14ac:dyDescent="0.25">
      <c r="A54" s="89"/>
      <c r="B54" s="89"/>
      <c r="C54" s="89"/>
      <c r="F54" s="50"/>
      <c r="G54" s="49"/>
      <c r="H54" s="89"/>
      <c r="I54" s="89"/>
      <c r="J54" s="89"/>
    </row>
    <row r="55" spans="1:10" x14ac:dyDescent="0.25">
      <c r="A55" s="89"/>
      <c r="B55" s="89"/>
      <c r="C55" s="89"/>
      <c r="F55" s="50"/>
      <c r="G55" s="49"/>
      <c r="H55" s="89"/>
      <c r="I55" s="89"/>
      <c r="J55" s="89"/>
    </row>
    <row r="56" spans="1:10" x14ac:dyDescent="0.25">
      <c r="A56" s="89"/>
      <c r="B56" s="89"/>
      <c r="C56" s="89"/>
      <c r="F56" s="50"/>
      <c r="G56" s="49"/>
      <c r="H56" s="89"/>
      <c r="I56" s="89"/>
      <c r="J56" s="89"/>
    </row>
    <row r="57" spans="1:10" x14ac:dyDescent="0.25">
      <c r="F57" s="1"/>
    </row>
    <row r="58" spans="1:10" x14ac:dyDescent="0.25">
      <c r="A58" s="95" t="s">
        <v>251</v>
      </c>
      <c r="B58" s="95"/>
      <c r="C58" s="95"/>
      <c r="F58" s="1"/>
      <c r="H58" s="95" t="s">
        <v>252</v>
      </c>
      <c r="I58" s="95"/>
      <c r="J58" s="95"/>
    </row>
    <row r="59" spans="1:10" x14ac:dyDescent="0.25">
      <c r="A59" s="94" t="s">
        <v>248</v>
      </c>
      <c r="B59" s="94"/>
      <c r="C59" s="94"/>
      <c r="F59" s="1"/>
      <c r="H59" s="94" t="s">
        <v>253</v>
      </c>
      <c r="I59" s="94"/>
      <c r="J59" s="94"/>
    </row>
  </sheetData>
  <mergeCells count="14">
    <mergeCell ref="A30:H30"/>
    <mergeCell ref="A3:H3"/>
    <mergeCell ref="A4:H4"/>
    <mergeCell ref="A5:H5"/>
    <mergeCell ref="A28:H28"/>
    <mergeCell ref="A29:H29"/>
    <mergeCell ref="A59:C59"/>
    <mergeCell ref="H59:J59"/>
    <mergeCell ref="A50:C50"/>
    <mergeCell ref="H50:J50"/>
    <mergeCell ref="A51:C51"/>
    <mergeCell ref="H51:J51"/>
    <mergeCell ref="A58:C58"/>
    <mergeCell ref="H58:J58"/>
  </mergeCells>
  <pageMargins left="0.7" right="0.7" top="0.75" bottom="0.75" header="0.3" footer="0.3"/>
  <pageSetup scale="65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54"/>
  <sheetViews>
    <sheetView topLeftCell="A37" workbookViewId="0">
      <selection activeCell="A45" sqref="A45:F54"/>
    </sheetView>
  </sheetViews>
  <sheetFormatPr baseColWidth="10" defaultRowHeight="15" x14ac:dyDescent="0.25"/>
  <cols>
    <col min="2" max="2" width="15.7109375" customWidth="1"/>
    <col min="5" max="5" width="21.7109375" customWidth="1"/>
    <col min="6" max="6" width="34.140625" customWidth="1"/>
    <col min="7" max="7" width="14.42578125" bestFit="1" customWidth="1"/>
    <col min="8" max="8" width="4.28515625" customWidth="1"/>
  </cols>
  <sheetData>
    <row r="3" spans="1:8" ht="23.25" x14ac:dyDescent="0.35">
      <c r="A3" s="102" t="s">
        <v>85</v>
      </c>
      <c r="B3" s="102"/>
      <c r="C3" s="102"/>
      <c r="D3" s="102"/>
      <c r="E3" s="102"/>
      <c r="F3" s="102"/>
      <c r="G3" s="102"/>
      <c r="H3" s="102"/>
    </row>
    <row r="4" spans="1:8" ht="18.75" x14ac:dyDescent="0.3">
      <c r="A4" s="103" t="s">
        <v>76</v>
      </c>
      <c r="B4" s="103"/>
      <c r="C4" s="103"/>
      <c r="D4" s="103"/>
      <c r="E4" s="103"/>
      <c r="F4" s="103"/>
      <c r="G4" s="103"/>
      <c r="H4" s="103"/>
    </row>
    <row r="5" spans="1:8" ht="18.75" x14ac:dyDescent="0.3">
      <c r="A5" s="103" t="s">
        <v>236</v>
      </c>
      <c r="B5" s="103"/>
      <c r="C5" s="103"/>
      <c r="D5" s="103"/>
      <c r="E5" s="103"/>
      <c r="F5" s="103"/>
      <c r="G5" s="103"/>
      <c r="H5" s="103"/>
    </row>
    <row r="6" spans="1:8" x14ac:dyDescent="0.25">
      <c r="A6" s="27"/>
      <c r="B6" s="27"/>
      <c r="C6" s="27"/>
      <c r="D6" s="27"/>
      <c r="E6" s="27"/>
      <c r="F6" s="27"/>
      <c r="G6" s="27"/>
    </row>
    <row r="7" spans="1:8" x14ac:dyDescent="0.25">
      <c r="A7" s="27"/>
      <c r="B7" s="27"/>
      <c r="C7" s="27"/>
      <c r="D7" s="27"/>
      <c r="E7" s="27"/>
      <c r="F7" s="27"/>
      <c r="G7" s="27"/>
    </row>
    <row r="8" spans="1:8" x14ac:dyDescent="0.25">
      <c r="A8" s="27"/>
      <c r="B8" s="27"/>
      <c r="C8" s="27"/>
      <c r="D8" s="27"/>
      <c r="E8" s="27"/>
      <c r="F8" s="27"/>
      <c r="G8" s="27"/>
    </row>
    <row r="9" spans="1:8" x14ac:dyDescent="0.25">
      <c r="A9" s="27"/>
      <c r="B9" s="27"/>
      <c r="C9" s="27"/>
      <c r="D9" s="27"/>
      <c r="E9" s="27"/>
      <c r="F9" s="27"/>
      <c r="G9" s="27"/>
    </row>
    <row r="10" spans="1:8" x14ac:dyDescent="0.25">
      <c r="A10" s="47" t="s">
        <v>121</v>
      </c>
      <c r="B10" s="27"/>
      <c r="C10" s="27"/>
      <c r="D10" s="27"/>
      <c r="E10" s="27"/>
      <c r="F10" s="27"/>
      <c r="G10" s="27"/>
    </row>
    <row r="11" spans="1:8" x14ac:dyDescent="0.25">
      <c r="A11" s="47" t="s">
        <v>74</v>
      </c>
      <c r="B11" s="27"/>
      <c r="C11" s="27"/>
      <c r="D11" s="27"/>
      <c r="E11" s="27"/>
      <c r="F11" s="27"/>
      <c r="G11" s="27"/>
    </row>
    <row r="12" spans="1:8" x14ac:dyDescent="0.25">
      <c r="A12" s="27"/>
      <c r="B12" s="27"/>
      <c r="C12" s="27"/>
      <c r="D12" s="27"/>
      <c r="E12" s="27"/>
      <c r="F12" s="27"/>
      <c r="G12" s="27"/>
    </row>
    <row r="13" spans="1:8" x14ac:dyDescent="0.25">
      <c r="A13" s="27"/>
      <c r="B13" s="27"/>
      <c r="C13" s="27"/>
      <c r="D13" s="27"/>
      <c r="E13" s="27"/>
      <c r="F13" s="27"/>
      <c r="G13" s="27"/>
    </row>
    <row r="14" spans="1:8" x14ac:dyDescent="0.25">
      <c r="A14" s="27"/>
      <c r="B14" s="27"/>
      <c r="C14" s="27"/>
      <c r="D14" s="27"/>
      <c r="E14" s="27"/>
      <c r="F14" s="27"/>
      <c r="G14" s="27"/>
    </row>
    <row r="15" spans="1:8" x14ac:dyDescent="0.25">
      <c r="A15" s="27"/>
      <c r="B15" s="27"/>
      <c r="C15" s="27"/>
      <c r="D15" s="27"/>
      <c r="E15" s="27"/>
      <c r="F15" s="27"/>
      <c r="G15" s="27"/>
    </row>
    <row r="16" spans="1:8" x14ac:dyDescent="0.25">
      <c r="A16" s="27"/>
      <c r="B16" s="27"/>
      <c r="C16" s="27"/>
      <c r="D16" s="27"/>
      <c r="E16" s="27"/>
      <c r="F16" s="27"/>
      <c r="G16" s="27"/>
    </row>
    <row r="17" spans="1:8" x14ac:dyDescent="0.25">
      <c r="A17" s="27"/>
      <c r="B17" s="27"/>
      <c r="C17" s="27"/>
      <c r="D17" s="27"/>
      <c r="E17" s="27"/>
      <c r="F17" s="27"/>
      <c r="G17" s="27"/>
    </row>
    <row r="18" spans="1:8" x14ac:dyDescent="0.25">
      <c r="A18" s="27"/>
      <c r="B18" s="27"/>
      <c r="C18" s="27"/>
      <c r="D18" s="27"/>
      <c r="E18" s="27"/>
      <c r="F18" s="27"/>
      <c r="G18" s="27"/>
    </row>
    <row r="19" spans="1:8" x14ac:dyDescent="0.25">
      <c r="A19" s="27"/>
      <c r="B19" s="27"/>
      <c r="C19" s="27"/>
      <c r="D19" s="27"/>
      <c r="E19" s="27"/>
      <c r="F19" s="27"/>
      <c r="G19" s="27"/>
    </row>
    <row r="20" spans="1:8" x14ac:dyDescent="0.25">
      <c r="A20" s="27"/>
      <c r="B20" s="27"/>
      <c r="C20" s="27"/>
      <c r="D20" s="27"/>
      <c r="E20" s="27"/>
      <c r="F20" s="27"/>
      <c r="G20" s="27"/>
    </row>
    <row r="21" spans="1:8" x14ac:dyDescent="0.25">
      <c r="A21" s="27"/>
      <c r="B21" s="27"/>
      <c r="C21" s="27"/>
      <c r="D21" s="27"/>
      <c r="E21" s="27"/>
      <c r="F21" s="27"/>
      <c r="G21" s="27"/>
    </row>
    <row r="22" spans="1:8" x14ac:dyDescent="0.25">
      <c r="A22" s="27"/>
      <c r="B22" s="27"/>
      <c r="C22" s="27"/>
      <c r="D22" s="27"/>
      <c r="E22" s="27"/>
      <c r="F22" s="27"/>
      <c r="G22" s="27"/>
    </row>
    <row r="31" spans="1:8" ht="23.25" x14ac:dyDescent="0.35">
      <c r="A31" s="102" t="s">
        <v>85</v>
      </c>
      <c r="B31" s="102"/>
      <c r="C31" s="102"/>
      <c r="D31" s="102"/>
      <c r="E31" s="102"/>
      <c r="F31" s="102"/>
      <c r="G31" s="102"/>
      <c r="H31" s="102"/>
    </row>
    <row r="32" spans="1:8" ht="18.75" x14ac:dyDescent="0.3">
      <c r="A32" s="103" t="s">
        <v>75</v>
      </c>
      <c r="B32" s="103"/>
      <c r="C32" s="103"/>
      <c r="D32" s="103"/>
      <c r="E32" s="103"/>
      <c r="F32" s="103"/>
      <c r="G32" s="103"/>
      <c r="H32" s="103"/>
    </row>
    <row r="33" spans="1:8" ht="18.75" x14ac:dyDescent="0.3">
      <c r="A33" s="103" t="s">
        <v>236</v>
      </c>
      <c r="B33" s="103"/>
      <c r="C33" s="103"/>
      <c r="D33" s="103"/>
      <c r="E33" s="103"/>
      <c r="F33" s="103"/>
      <c r="G33" s="103"/>
      <c r="H33" s="103"/>
    </row>
    <row r="34" spans="1:8" x14ac:dyDescent="0.25">
      <c r="A34" s="27"/>
      <c r="B34" s="27"/>
      <c r="C34" s="27"/>
      <c r="D34" s="27"/>
      <c r="E34" s="27"/>
      <c r="F34" s="27"/>
      <c r="G34" s="27"/>
    </row>
    <row r="35" spans="1:8" x14ac:dyDescent="0.25">
      <c r="A35" s="27"/>
      <c r="B35" s="27"/>
      <c r="C35" s="27"/>
      <c r="D35" s="27"/>
      <c r="E35" s="27"/>
      <c r="F35" s="27"/>
      <c r="G35" s="27"/>
    </row>
    <row r="36" spans="1:8" x14ac:dyDescent="0.25">
      <c r="A36" s="27"/>
      <c r="B36" s="27"/>
      <c r="C36" s="27"/>
      <c r="D36" s="27"/>
      <c r="E36" s="27"/>
      <c r="F36" s="27"/>
      <c r="G36" s="27"/>
    </row>
    <row r="37" spans="1:8" x14ac:dyDescent="0.25">
      <c r="A37" s="27"/>
      <c r="B37" s="27"/>
      <c r="C37" s="27"/>
      <c r="D37" s="27"/>
      <c r="E37" s="27"/>
      <c r="F37" s="27"/>
      <c r="G37" s="27"/>
    </row>
    <row r="38" spans="1:8" x14ac:dyDescent="0.25">
      <c r="A38" s="47" t="s">
        <v>122</v>
      </c>
      <c r="B38" s="27"/>
      <c r="C38" s="27"/>
      <c r="D38" s="27"/>
      <c r="E38" s="27"/>
      <c r="F38" s="27"/>
      <c r="G38" s="27"/>
    </row>
    <row r="39" spans="1:8" x14ac:dyDescent="0.25">
      <c r="A39" s="47" t="s">
        <v>79</v>
      </c>
      <c r="B39" s="27"/>
      <c r="C39" s="27"/>
      <c r="D39" s="27"/>
      <c r="E39" s="27"/>
      <c r="F39" s="27"/>
      <c r="G39" s="27"/>
    </row>
    <row r="41" spans="1:8" ht="15.75" customHeight="1" x14ac:dyDescent="0.25"/>
    <row r="43" spans="1:8" x14ac:dyDescent="0.25">
      <c r="G43" s="2"/>
      <c r="H43" s="2"/>
    </row>
    <row r="44" spans="1:8" x14ac:dyDescent="0.25">
      <c r="G44" s="2"/>
      <c r="H44" s="2"/>
    </row>
    <row r="45" spans="1:8" x14ac:dyDescent="0.25">
      <c r="A45" s="95" t="s">
        <v>254</v>
      </c>
      <c r="B45" s="95"/>
      <c r="C45" s="95"/>
      <c r="F45" s="88" t="s">
        <v>249</v>
      </c>
      <c r="G45" s="90"/>
      <c r="H45" s="90"/>
    </row>
    <row r="46" spans="1:8" x14ac:dyDescent="0.25">
      <c r="A46" s="94" t="s">
        <v>247</v>
      </c>
      <c r="B46" s="94"/>
      <c r="C46" s="94"/>
      <c r="F46" s="89" t="s">
        <v>250</v>
      </c>
      <c r="G46" s="89"/>
      <c r="H46" s="89"/>
    </row>
    <row r="47" spans="1:8" x14ac:dyDescent="0.25">
      <c r="A47" s="89"/>
      <c r="B47" s="89"/>
      <c r="C47" s="89"/>
      <c r="F47" s="89"/>
      <c r="G47" s="89"/>
      <c r="H47" s="89"/>
    </row>
    <row r="48" spans="1:8" x14ac:dyDescent="0.25">
      <c r="A48" s="89"/>
      <c r="B48" s="89"/>
      <c r="C48" s="89"/>
      <c r="F48" s="89"/>
      <c r="G48" s="89"/>
      <c r="H48" s="89"/>
    </row>
    <row r="49" spans="1:8" x14ac:dyDescent="0.25">
      <c r="A49" s="89"/>
      <c r="B49" s="89"/>
      <c r="C49" s="89"/>
      <c r="F49" s="89"/>
      <c r="G49" s="89"/>
      <c r="H49" s="89"/>
    </row>
    <row r="50" spans="1:8" x14ac:dyDescent="0.25">
      <c r="A50" s="89"/>
      <c r="B50" s="89"/>
      <c r="C50" s="89"/>
      <c r="F50" s="89"/>
      <c r="G50" s="68"/>
      <c r="H50" s="68"/>
    </row>
    <row r="51" spans="1:8" x14ac:dyDescent="0.25">
      <c r="A51" s="89"/>
      <c r="B51" s="89"/>
      <c r="C51" s="89"/>
      <c r="F51" s="89"/>
      <c r="G51" s="68"/>
      <c r="H51" s="68"/>
    </row>
    <row r="52" spans="1:8" x14ac:dyDescent="0.25">
      <c r="G52" s="2"/>
      <c r="H52" s="2"/>
    </row>
    <row r="53" spans="1:8" x14ac:dyDescent="0.25">
      <c r="A53" s="95" t="s">
        <v>251</v>
      </c>
      <c r="B53" s="95"/>
      <c r="C53" s="95"/>
      <c r="F53" s="88" t="s">
        <v>252</v>
      </c>
      <c r="G53" s="90"/>
      <c r="H53" s="90"/>
    </row>
    <row r="54" spans="1:8" x14ac:dyDescent="0.25">
      <c r="A54" s="94" t="s">
        <v>248</v>
      </c>
      <c r="B54" s="94"/>
      <c r="C54" s="94"/>
      <c r="F54" s="89" t="s">
        <v>253</v>
      </c>
      <c r="G54" s="89"/>
      <c r="H54" s="89"/>
    </row>
  </sheetData>
  <mergeCells count="10">
    <mergeCell ref="A3:H3"/>
    <mergeCell ref="A4:H4"/>
    <mergeCell ref="A5:H5"/>
    <mergeCell ref="A54:C54"/>
    <mergeCell ref="A45:C45"/>
    <mergeCell ref="A46:C46"/>
    <mergeCell ref="A53:C53"/>
    <mergeCell ref="A31:H31"/>
    <mergeCell ref="A32:H32"/>
    <mergeCell ref="A33:H33"/>
  </mergeCells>
  <pageMargins left="0.7" right="0.7" top="0.75" bottom="0.75" header="0.3" footer="0.3"/>
  <pageSetup scale="72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71"/>
  <sheetViews>
    <sheetView topLeftCell="A49" workbookViewId="0">
      <selection activeCell="A61" sqref="A61:H71"/>
    </sheetView>
  </sheetViews>
  <sheetFormatPr baseColWidth="10" defaultRowHeight="15" x14ac:dyDescent="0.25"/>
  <cols>
    <col min="1" max="1" width="15.28515625" customWidth="1"/>
    <col min="3" max="3" width="15.5703125" customWidth="1"/>
    <col min="5" max="5" width="27.140625" customWidth="1"/>
    <col min="6" max="6" width="13.28515625" bestFit="1" customWidth="1"/>
  </cols>
  <sheetData>
    <row r="3" spans="1:10" ht="23.25" x14ac:dyDescent="0.35">
      <c r="A3" s="102" t="s">
        <v>119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0" ht="18.75" x14ac:dyDescent="0.3">
      <c r="A4" s="103" t="s">
        <v>60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0" ht="18.75" x14ac:dyDescent="0.3">
      <c r="A5" s="103" t="s">
        <v>236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10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ht="15.75" thickBot="1" x14ac:dyDescent="0.3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7" thickBot="1" x14ac:dyDescent="0.3">
      <c r="A8" s="4" t="s">
        <v>1</v>
      </c>
      <c r="B8" s="104" t="s">
        <v>68</v>
      </c>
      <c r="C8" s="105"/>
      <c r="D8" s="105"/>
      <c r="E8" s="106"/>
      <c r="F8" s="42" t="s">
        <v>34</v>
      </c>
      <c r="G8" s="43" t="s">
        <v>35</v>
      </c>
      <c r="H8" s="42" t="s">
        <v>36</v>
      </c>
      <c r="I8" s="43" t="s">
        <v>37</v>
      </c>
      <c r="J8" s="42" t="s">
        <v>38</v>
      </c>
    </row>
    <row r="9" spans="1:10" x14ac:dyDescent="0.25">
      <c r="A9" s="6"/>
      <c r="B9" s="7"/>
      <c r="C9" s="8"/>
      <c r="D9" s="8"/>
      <c r="E9" s="9"/>
      <c r="F9" s="10"/>
      <c r="G9" s="29"/>
      <c r="H9" s="10"/>
      <c r="I9" s="29"/>
      <c r="J9" s="29"/>
    </row>
    <row r="10" spans="1:10" x14ac:dyDescent="0.25">
      <c r="A10" s="6"/>
      <c r="B10" s="33" t="s">
        <v>40</v>
      </c>
      <c r="C10" s="8"/>
      <c r="D10" s="8"/>
      <c r="E10" s="9"/>
      <c r="F10" s="10"/>
      <c r="G10" s="30"/>
      <c r="H10" s="10"/>
      <c r="I10" s="30"/>
      <c r="J10" s="30"/>
    </row>
    <row r="11" spans="1:10" x14ac:dyDescent="0.25">
      <c r="A11" s="22"/>
      <c r="B11" s="84" t="s">
        <v>39</v>
      </c>
      <c r="C11" s="21"/>
      <c r="D11" s="21"/>
      <c r="E11" s="23"/>
      <c r="F11" s="36"/>
      <c r="G11" s="30"/>
      <c r="H11" s="10"/>
      <c r="I11" s="30"/>
      <c r="J11" s="30"/>
    </row>
    <row r="12" spans="1:10" x14ac:dyDescent="0.25">
      <c r="A12" s="83">
        <v>1231</v>
      </c>
      <c r="B12" s="81" t="s">
        <v>42</v>
      </c>
      <c r="C12" s="21"/>
      <c r="D12" s="21"/>
      <c r="E12" s="23"/>
      <c r="F12" s="36">
        <v>12155033.23</v>
      </c>
      <c r="G12" s="30"/>
      <c r="H12" s="10"/>
      <c r="I12" s="30"/>
      <c r="J12" s="30"/>
    </row>
    <row r="13" spans="1:10" x14ac:dyDescent="0.25">
      <c r="A13" s="83">
        <v>1233</v>
      </c>
      <c r="B13" s="81" t="s">
        <v>234</v>
      </c>
      <c r="C13" s="21"/>
      <c r="D13" s="21"/>
      <c r="E13" s="23"/>
      <c r="F13" s="36">
        <v>26446654.760000002</v>
      </c>
      <c r="G13" s="30"/>
      <c r="H13" s="10"/>
      <c r="I13" s="30"/>
      <c r="J13" s="30"/>
    </row>
    <row r="14" spans="1:10" x14ac:dyDescent="0.25">
      <c r="A14" s="83">
        <v>12351</v>
      </c>
      <c r="B14" s="81" t="s">
        <v>123</v>
      </c>
      <c r="C14" s="21"/>
      <c r="D14" s="21"/>
      <c r="E14" s="23"/>
      <c r="F14" s="36">
        <v>82527.100000000006</v>
      </c>
      <c r="G14" s="30"/>
      <c r="H14" s="10"/>
      <c r="I14" s="30"/>
      <c r="J14" s="30"/>
    </row>
    <row r="15" spans="1:10" x14ac:dyDescent="0.25">
      <c r="A15" s="83">
        <v>12352</v>
      </c>
      <c r="B15" s="81" t="s">
        <v>124</v>
      </c>
      <c r="C15" s="21"/>
      <c r="D15" s="21"/>
      <c r="E15" s="23"/>
      <c r="F15" s="36">
        <v>27338755.920000002</v>
      </c>
      <c r="G15" s="30"/>
      <c r="H15" s="10"/>
      <c r="I15" s="30"/>
      <c r="J15" s="30"/>
    </row>
    <row r="16" spans="1:10" x14ac:dyDescent="0.25">
      <c r="A16" s="83">
        <v>12353</v>
      </c>
      <c r="B16" s="81" t="s">
        <v>179</v>
      </c>
      <c r="C16" s="21"/>
      <c r="D16" s="21"/>
      <c r="E16" s="23"/>
      <c r="F16" s="36"/>
      <c r="G16" s="30"/>
      <c r="H16" s="10"/>
      <c r="I16" s="30"/>
      <c r="J16" s="30"/>
    </row>
    <row r="17" spans="1:10" x14ac:dyDescent="0.25">
      <c r="A17" s="83"/>
      <c r="B17" s="81" t="s">
        <v>125</v>
      </c>
      <c r="C17" s="21"/>
      <c r="D17" s="21"/>
      <c r="E17" s="23"/>
      <c r="F17" s="36">
        <v>0</v>
      </c>
      <c r="G17" s="30"/>
      <c r="H17" s="10"/>
      <c r="I17" s="30"/>
      <c r="J17" s="30"/>
    </row>
    <row r="18" spans="1:10" x14ac:dyDescent="0.25">
      <c r="A18" s="83">
        <v>12354</v>
      </c>
      <c r="B18" s="81" t="s">
        <v>43</v>
      </c>
      <c r="C18" s="21"/>
      <c r="D18" s="21"/>
      <c r="E18" s="23"/>
      <c r="F18" s="36"/>
      <c r="G18" s="30"/>
      <c r="H18" s="10"/>
      <c r="I18" s="30"/>
      <c r="J18" s="30"/>
    </row>
    <row r="19" spans="1:10" x14ac:dyDescent="0.25">
      <c r="A19" s="83"/>
      <c r="B19" s="81" t="s">
        <v>180</v>
      </c>
      <c r="C19" s="21"/>
      <c r="D19" s="21"/>
      <c r="E19" s="23"/>
      <c r="F19" s="36">
        <v>0</v>
      </c>
      <c r="G19" s="30"/>
      <c r="H19" s="10"/>
      <c r="I19" s="30"/>
      <c r="J19" s="30"/>
    </row>
    <row r="20" spans="1:10" x14ac:dyDescent="0.25">
      <c r="A20" s="83">
        <v>12363</v>
      </c>
      <c r="B20" s="81" t="s">
        <v>126</v>
      </c>
      <c r="C20" s="21"/>
      <c r="D20" s="21"/>
      <c r="E20" s="23"/>
      <c r="F20" s="36"/>
      <c r="G20" s="30"/>
      <c r="H20" s="10"/>
      <c r="I20" s="30"/>
      <c r="J20" s="30"/>
    </row>
    <row r="21" spans="1:10" x14ac:dyDescent="0.25">
      <c r="A21" s="83"/>
      <c r="B21" s="81" t="s">
        <v>125</v>
      </c>
      <c r="C21" s="21"/>
      <c r="D21" s="21"/>
      <c r="E21" s="23"/>
      <c r="F21" s="36">
        <v>357847.99</v>
      </c>
      <c r="G21" s="30"/>
      <c r="H21" s="10"/>
      <c r="I21" s="30"/>
      <c r="J21" s="30"/>
    </row>
    <row r="22" spans="1:10" x14ac:dyDescent="0.25">
      <c r="A22" s="83">
        <v>12364</v>
      </c>
      <c r="B22" s="81" t="s">
        <v>43</v>
      </c>
      <c r="C22" s="21"/>
      <c r="D22" s="21"/>
      <c r="E22" s="23"/>
      <c r="F22" s="36">
        <v>57794015.979999997</v>
      </c>
      <c r="G22" s="30"/>
      <c r="H22" s="10"/>
      <c r="I22" s="30"/>
      <c r="J22" s="30"/>
    </row>
    <row r="23" spans="1:10" x14ac:dyDescent="0.25">
      <c r="A23" s="83">
        <v>12365</v>
      </c>
      <c r="B23" s="81" t="s">
        <v>127</v>
      </c>
      <c r="C23" s="21"/>
      <c r="D23" s="21"/>
      <c r="E23" s="23"/>
      <c r="F23" s="36">
        <v>348000</v>
      </c>
      <c r="G23" s="30"/>
      <c r="H23" s="10"/>
      <c r="I23" s="30"/>
      <c r="J23" s="30"/>
    </row>
    <row r="24" spans="1:10" x14ac:dyDescent="0.25">
      <c r="A24" s="83">
        <v>12366</v>
      </c>
      <c r="B24" s="81" t="s">
        <v>128</v>
      </c>
      <c r="C24" s="21"/>
      <c r="D24" s="21"/>
      <c r="E24" s="23"/>
      <c r="F24" s="36">
        <v>60000</v>
      </c>
      <c r="G24" s="30"/>
      <c r="H24" s="10"/>
      <c r="I24" s="30"/>
      <c r="J24" s="30"/>
    </row>
    <row r="25" spans="1:10" x14ac:dyDescent="0.25">
      <c r="A25" s="83">
        <v>12367</v>
      </c>
      <c r="B25" s="81" t="s">
        <v>129</v>
      </c>
      <c r="C25" s="21"/>
      <c r="D25" s="21"/>
      <c r="E25" s="23"/>
      <c r="F25" s="36">
        <v>107671.2</v>
      </c>
      <c r="G25" s="30"/>
      <c r="H25" s="10"/>
      <c r="I25" s="30"/>
      <c r="J25" s="30"/>
    </row>
    <row r="26" spans="1:10" x14ac:dyDescent="0.25">
      <c r="A26" s="83">
        <v>12369</v>
      </c>
      <c r="B26" s="81" t="s">
        <v>130</v>
      </c>
      <c r="C26" s="21"/>
      <c r="D26" s="21"/>
      <c r="E26" s="23"/>
      <c r="F26" s="36">
        <v>550048.80000000005</v>
      </c>
      <c r="G26" s="30"/>
      <c r="H26" s="10"/>
      <c r="I26" s="30"/>
      <c r="J26" s="30"/>
    </row>
    <row r="27" spans="1:10" x14ac:dyDescent="0.25">
      <c r="A27" s="83">
        <v>1239</v>
      </c>
      <c r="B27" s="81" t="s">
        <v>131</v>
      </c>
      <c r="C27" s="21"/>
      <c r="D27" s="21"/>
      <c r="E27" s="23"/>
      <c r="F27" s="36">
        <v>5282944</v>
      </c>
      <c r="G27" s="30"/>
      <c r="H27" s="10"/>
      <c r="I27" s="30"/>
      <c r="J27" s="30"/>
    </row>
    <row r="28" spans="1:10" ht="15.75" thickBot="1" x14ac:dyDescent="0.3">
      <c r="A28" s="22"/>
      <c r="B28" s="96" t="s">
        <v>237</v>
      </c>
      <c r="C28" s="97"/>
      <c r="D28" s="97"/>
      <c r="E28" s="98"/>
      <c r="F28" s="40">
        <f>SUM(F12:F27)</f>
        <v>130523498.98</v>
      </c>
      <c r="G28" s="37">
        <f>SUM(G12:G22)</f>
        <v>0</v>
      </c>
      <c r="H28" s="37">
        <f>SUM(H12:H22)</f>
        <v>0</v>
      </c>
      <c r="I28" s="44"/>
      <c r="J28" s="44"/>
    </row>
    <row r="29" spans="1:10" ht="15.75" thickTop="1" x14ac:dyDescent="0.25">
      <c r="A29" s="22"/>
      <c r="B29" s="81"/>
      <c r="C29" s="21"/>
      <c r="D29" s="21"/>
      <c r="E29" s="23"/>
      <c r="F29" s="36"/>
      <c r="G29" s="30"/>
      <c r="H29" s="10"/>
      <c r="I29" s="30"/>
      <c r="J29" s="30"/>
    </row>
    <row r="30" spans="1:10" x14ac:dyDescent="0.25">
      <c r="A30" s="22"/>
      <c r="B30" s="81"/>
      <c r="C30" s="21"/>
      <c r="D30" s="21"/>
      <c r="E30" s="23"/>
      <c r="F30" s="36"/>
      <c r="G30" s="30"/>
      <c r="H30" s="10"/>
      <c r="I30" s="30"/>
      <c r="J30" s="30"/>
    </row>
    <row r="31" spans="1:10" x14ac:dyDescent="0.25">
      <c r="A31" s="22"/>
      <c r="B31" s="84" t="s">
        <v>41</v>
      </c>
      <c r="C31" s="21"/>
      <c r="D31" s="21"/>
      <c r="E31" s="23"/>
      <c r="F31" s="36"/>
      <c r="G31" s="30"/>
      <c r="H31" s="10"/>
      <c r="I31" s="30"/>
      <c r="J31" s="30"/>
    </row>
    <row r="32" spans="1:10" x14ac:dyDescent="0.25">
      <c r="A32" s="83">
        <v>12411</v>
      </c>
      <c r="B32" s="81" t="s">
        <v>44</v>
      </c>
      <c r="C32" s="21"/>
      <c r="D32" s="21"/>
      <c r="E32" s="23"/>
      <c r="F32" s="36">
        <v>2364209.7599999998</v>
      </c>
      <c r="G32" s="30"/>
      <c r="H32" s="10"/>
      <c r="I32" s="30"/>
      <c r="J32" s="30"/>
    </row>
    <row r="33" spans="1:10" x14ac:dyDescent="0.25">
      <c r="A33" s="83">
        <v>12413</v>
      </c>
      <c r="B33" s="81" t="s">
        <v>45</v>
      </c>
      <c r="C33" s="21"/>
      <c r="D33" s="21"/>
      <c r="E33" s="23"/>
      <c r="F33" s="36">
        <v>2600355.81</v>
      </c>
      <c r="G33" s="30"/>
      <c r="H33" s="10"/>
      <c r="I33" s="30"/>
      <c r="J33" s="30"/>
    </row>
    <row r="34" spans="1:10" x14ac:dyDescent="0.25">
      <c r="A34" s="83">
        <v>12419</v>
      </c>
      <c r="B34" s="81" t="s">
        <v>46</v>
      </c>
      <c r="C34" s="21"/>
      <c r="D34" s="21"/>
      <c r="E34" s="23"/>
      <c r="F34" s="36">
        <v>934459.81</v>
      </c>
      <c r="G34" s="30"/>
      <c r="H34" s="10"/>
      <c r="I34" s="30"/>
      <c r="J34" s="30"/>
    </row>
    <row r="35" spans="1:10" x14ac:dyDescent="0.25">
      <c r="A35" s="83">
        <v>12423</v>
      </c>
      <c r="B35" s="81" t="s">
        <v>132</v>
      </c>
      <c r="C35" s="21"/>
      <c r="D35" s="21"/>
      <c r="E35" s="23"/>
      <c r="F35" s="36">
        <v>141016.82999999999</v>
      </c>
      <c r="G35" s="30"/>
      <c r="H35" s="10"/>
      <c r="I35" s="30"/>
      <c r="J35" s="30"/>
    </row>
    <row r="36" spans="1:10" x14ac:dyDescent="0.25">
      <c r="A36" s="83">
        <v>12429</v>
      </c>
      <c r="B36" s="81" t="s">
        <v>133</v>
      </c>
      <c r="C36" s="21"/>
      <c r="D36" s="21"/>
      <c r="E36" s="23"/>
      <c r="F36" s="36">
        <v>567243.24</v>
      </c>
      <c r="G36" s="30"/>
      <c r="H36" s="10"/>
      <c r="I36" s="30"/>
      <c r="J36" s="30"/>
    </row>
    <row r="37" spans="1:10" x14ac:dyDescent="0.25">
      <c r="A37" s="83">
        <v>12431</v>
      </c>
      <c r="B37" s="81" t="s">
        <v>47</v>
      </c>
      <c r="C37" s="21"/>
      <c r="D37" s="21"/>
      <c r="E37" s="23"/>
      <c r="F37" s="36">
        <v>30740</v>
      </c>
      <c r="G37" s="30"/>
      <c r="H37" s="10"/>
      <c r="I37" s="30"/>
      <c r="J37" s="30"/>
    </row>
    <row r="38" spans="1:10" x14ac:dyDescent="0.25">
      <c r="A38" s="83">
        <v>12441</v>
      </c>
      <c r="B38" s="81" t="s">
        <v>48</v>
      </c>
      <c r="C38" s="21"/>
      <c r="D38" s="21"/>
      <c r="E38" s="23"/>
      <c r="F38" s="36">
        <v>17950375.73</v>
      </c>
      <c r="G38" s="30"/>
      <c r="H38" s="10"/>
      <c r="I38" s="30"/>
      <c r="J38" s="30"/>
    </row>
    <row r="39" spans="1:10" x14ac:dyDescent="0.25">
      <c r="A39" s="83">
        <v>12443</v>
      </c>
      <c r="B39" s="81" t="s">
        <v>189</v>
      </c>
      <c r="C39" s="21"/>
      <c r="D39" s="21"/>
      <c r="E39" s="23"/>
      <c r="F39" s="36">
        <v>1799399.99</v>
      </c>
      <c r="G39" s="30"/>
      <c r="H39" s="10"/>
      <c r="I39" s="30"/>
      <c r="J39" s="30"/>
    </row>
    <row r="40" spans="1:10" x14ac:dyDescent="0.25">
      <c r="A40" s="83">
        <v>12451</v>
      </c>
      <c r="B40" s="81" t="s">
        <v>49</v>
      </c>
      <c r="C40" s="21"/>
      <c r="D40" s="21"/>
      <c r="E40" s="23"/>
      <c r="F40" s="36">
        <v>628722.4</v>
      </c>
      <c r="G40" s="30"/>
      <c r="H40" s="10"/>
      <c r="I40" s="30"/>
      <c r="J40" s="30"/>
    </row>
    <row r="41" spans="1:10" x14ac:dyDescent="0.25">
      <c r="A41" s="83">
        <v>12461</v>
      </c>
      <c r="B41" s="81" t="s">
        <v>50</v>
      </c>
      <c r="C41" s="21"/>
      <c r="D41" s="21"/>
      <c r="E41" s="23"/>
      <c r="F41" s="36">
        <v>253782.42</v>
      </c>
      <c r="G41" s="30"/>
      <c r="H41" s="10"/>
      <c r="I41" s="30"/>
      <c r="J41" s="30"/>
    </row>
    <row r="42" spans="1:10" x14ac:dyDescent="0.25">
      <c r="A42" s="83">
        <v>12462</v>
      </c>
      <c r="B42" s="81" t="s">
        <v>57</v>
      </c>
      <c r="C42" s="21"/>
      <c r="D42" s="21"/>
      <c r="E42" s="23"/>
      <c r="F42" s="36">
        <v>853951.03</v>
      </c>
      <c r="G42" s="30"/>
      <c r="H42" s="10"/>
      <c r="I42" s="30"/>
      <c r="J42" s="30"/>
    </row>
    <row r="43" spans="1:10" x14ac:dyDescent="0.25">
      <c r="A43" s="83">
        <v>12463</v>
      </c>
      <c r="B43" s="81" t="s">
        <v>51</v>
      </c>
      <c r="C43" s="21"/>
      <c r="D43" s="21"/>
      <c r="E43" s="23"/>
      <c r="F43" s="36">
        <v>340335.48</v>
      </c>
      <c r="G43" s="30"/>
      <c r="H43" s="10"/>
      <c r="I43" s="30"/>
      <c r="J43" s="30"/>
    </row>
    <row r="44" spans="1:10" x14ac:dyDescent="0.25">
      <c r="A44" s="83">
        <v>12465</v>
      </c>
      <c r="B44" s="81" t="s">
        <v>52</v>
      </c>
      <c r="C44" s="21"/>
      <c r="D44" s="21"/>
      <c r="E44" s="23"/>
      <c r="F44" s="36">
        <v>1173184.81</v>
      </c>
      <c r="G44" s="30"/>
      <c r="H44" s="10"/>
      <c r="I44" s="30"/>
      <c r="J44" s="30"/>
    </row>
    <row r="45" spans="1:10" x14ac:dyDescent="0.25">
      <c r="A45" s="83">
        <v>12466</v>
      </c>
      <c r="B45" s="81" t="s">
        <v>53</v>
      </c>
      <c r="C45" s="21"/>
      <c r="D45" s="21"/>
      <c r="E45" s="23"/>
      <c r="F45" s="36"/>
      <c r="G45" s="30"/>
      <c r="H45" s="10"/>
      <c r="I45" s="30"/>
      <c r="J45" s="30"/>
    </row>
    <row r="46" spans="1:10" x14ac:dyDescent="0.25">
      <c r="A46" s="83"/>
      <c r="B46" s="81" t="s">
        <v>54</v>
      </c>
      <c r="C46" s="21"/>
      <c r="D46" s="21"/>
      <c r="E46" s="23"/>
      <c r="F46" s="36">
        <v>860460</v>
      </c>
      <c r="G46" s="30"/>
      <c r="H46" s="10"/>
      <c r="I46" s="30"/>
      <c r="J46" s="30"/>
    </row>
    <row r="47" spans="1:10" x14ac:dyDescent="0.25">
      <c r="A47" s="83">
        <v>12467</v>
      </c>
      <c r="B47" s="81" t="s">
        <v>55</v>
      </c>
      <c r="C47" s="21"/>
      <c r="D47" s="21"/>
      <c r="E47" s="23"/>
      <c r="F47" s="36">
        <v>664226.9</v>
      </c>
      <c r="G47" s="30"/>
      <c r="H47" s="10"/>
      <c r="I47" s="30"/>
      <c r="J47" s="30"/>
    </row>
    <row r="48" spans="1:10" x14ac:dyDescent="0.25">
      <c r="A48" s="83">
        <v>12471</v>
      </c>
      <c r="B48" s="81" t="s">
        <v>56</v>
      </c>
      <c r="C48" s="21"/>
      <c r="D48" s="21"/>
      <c r="E48" s="23"/>
      <c r="F48" s="36">
        <v>552093.48</v>
      </c>
      <c r="G48" s="30"/>
      <c r="H48" s="10"/>
      <c r="I48" s="30"/>
      <c r="J48" s="30"/>
    </row>
    <row r="49" spans="1:10" ht="15.75" thickBot="1" x14ac:dyDescent="0.3">
      <c r="A49" s="6"/>
      <c r="B49" s="96" t="s">
        <v>237</v>
      </c>
      <c r="C49" s="97"/>
      <c r="D49" s="97"/>
      <c r="E49" s="98"/>
      <c r="F49" s="40">
        <f>SUM(F32:F48)</f>
        <v>31714557.689999998</v>
      </c>
      <c r="G49" s="37">
        <f>SUM(G32:G47)</f>
        <v>0</v>
      </c>
      <c r="H49" s="37">
        <f>SUM(H32:H47)</f>
        <v>0</v>
      </c>
      <c r="I49" s="44"/>
      <c r="J49" s="44"/>
    </row>
    <row r="50" spans="1:10" ht="15.75" thickTop="1" x14ac:dyDescent="0.25">
      <c r="A50" s="6"/>
      <c r="B50" s="7"/>
      <c r="C50" s="8"/>
      <c r="D50" s="8"/>
      <c r="E50" s="9"/>
      <c r="F50" s="36"/>
      <c r="G50" s="30"/>
      <c r="H50" s="10"/>
      <c r="I50" s="30"/>
      <c r="J50" s="30"/>
    </row>
    <row r="51" spans="1:10" x14ac:dyDescent="0.25">
      <c r="A51" s="6"/>
      <c r="B51" s="7"/>
      <c r="C51" s="8"/>
      <c r="D51" s="8"/>
      <c r="E51" s="9"/>
      <c r="F51" s="87"/>
      <c r="G51" s="6"/>
      <c r="H51" s="21"/>
      <c r="I51" s="22"/>
      <c r="J51" s="22"/>
    </row>
    <row r="52" spans="1:10" ht="15.75" thickBot="1" x14ac:dyDescent="0.3">
      <c r="A52" s="11"/>
      <c r="B52" s="12"/>
      <c r="C52" s="13"/>
      <c r="D52" s="13"/>
      <c r="E52" s="14"/>
      <c r="F52" s="25"/>
      <c r="G52" s="11"/>
      <c r="H52" s="24"/>
      <c r="I52" s="25"/>
      <c r="J52" s="25"/>
    </row>
    <row r="55" spans="1:10" x14ac:dyDescent="0.25">
      <c r="A55" s="41" t="s">
        <v>58</v>
      </c>
    </row>
    <row r="56" spans="1:10" x14ac:dyDescent="0.25">
      <c r="A56" t="s">
        <v>59</v>
      </c>
    </row>
    <row r="57" spans="1:10" x14ac:dyDescent="0.25">
      <c r="A57" t="s">
        <v>134</v>
      </c>
    </row>
    <row r="58" spans="1:10" x14ac:dyDescent="0.25">
      <c r="A58" t="s">
        <v>77</v>
      </c>
    </row>
    <row r="59" spans="1:10" x14ac:dyDescent="0.25">
      <c r="A59" t="s">
        <v>78</v>
      </c>
    </row>
    <row r="62" spans="1:10" x14ac:dyDescent="0.25">
      <c r="A62" s="95" t="s">
        <v>254</v>
      </c>
      <c r="B62" s="95"/>
      <c r="C62" s="95"/>
      <c r="F62" s="95" t="s">
        <v>249</v>
      </c>
      <c r="G62" s="95"/>
      <c r="H62" s="95"/>
    </row>
    <row r="63" spans="1:10" x14ac:dyDescent="0.25">
      <c r="A63" s="94" t="s">
        <v>247</v>
      </c>
      <c r="B63" s="94"/>
      <c r="C63" s="94"/>
      <c r="F63" s="94" t="s">
        <v>250</v>
      </c>
      <c r="G63" s="94"/>
      <c r="H63" s="94"/>
    </row>
    <row r="64" spans="1:10" x14ac:dyDescent="0.25">
      <c r="A64" s="89"/>
      <c r="B64" s="89"/>
      <c r="C64" s="89"/>
      <c r="F64" s="89"/>
    </row>
    <row r="65" spans="1:8" x14ac:dyDescent="0.25">
      <c r="A65" s="89"/>
      <c r="B65" s="89"/>
      <c r="C65" s="89"/>
      <c r="F65" s="89"/>
    </row>
    <row r="66" spans="1:8" x14ac:dyDescent="0.25">
      <c r="A66" s="89"/>
      <c r="B66" s="89"/>
      <c r="C66" s="89"/>
      <c r="F66" s="89"/>
    </row>
    <row r="67" spans="1:8" x14ac:dyDescent="0.25">
      <c r="A67" s="89"/>
      <c r="B67" s="89"/>
      <c r="C67" s="89"/>
      <c r="F67" s="89"/>
    </row>
    <row r="68" spans="1:8" x14ac:dyDescent="0.25">
      <c r="A68" s="89"/>
      <c r="B68" s="89"/>
      <c r="C68" s="89"/>
      <c r="F68" s="89"/>
    </row>
    <row r="70" spans="1:8" x14ac:dyDescent="0.25">
      <c r="A70" s="95" t="s">
        <v>251</v>
      </c>
      <c r="B70" s="95"/>
      <c r="C70" s="95"/>
      <c r="E70" s="89"/>
      <c r="F70" s="95" t="s">
        <v>252</v>
      </c>
      <c r="G70" s="95"/>
      <c r="H70" s="95"/>
    </row>
    <row r="71" spans="1:8" x14ac:dyDescent="0.25">
      <c r="A71" s="94" t="s">
        <v>248</v>
      </c>
      <c r="B71" s="94"/>
      <c r="C71" s="94"/>
      <c r="F71" s="94" t="s">
        <v>253</v>
      </c>
      <c r="G71" s="94"/>
      <c r="H71" s="94"/>
    </row>
  </sheetData>
  <mergeCells count="14">
    <mergeCell ref="B49:E49"/>
    <mergeCell ref="A3:J3"/>
    <mergeCell ref="A4:J4"/>
    <mergeCell ref="A5:J5"/>
    <mergeCell ref="B8:E8"/>
    <mergeCell ref="B28:E28"/>
    <mergeCell ref="A62:C62"/>
    <mergeCell ref="A63:C63"/>
    <mergeCell ref="A70:C70"/>
    <mergeCell ref="A71:C71"/>
    <mergeCell ref="F62:H62"/>
    <mergeCell ref="F63:H63"/>
    <mergeCell ref="F70:H70"/>
    <mergeCell ref="F71:H71"/>
  </mergeCells>
  <pageMargins left="0.7" right="0.23" top="0.75" bottom="0.75" header="0.3" footer="0.3"/>
  <pageSetup scale="63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57"/>
  <sheetViews>
    <sheetView topLeftCell="A37" workbookViewId="0">
      <selection activeCell="A47" sqref="A47:H55"/>
    </sheetView>
  </sheetViews>
  <sheetFormatPr baseColWidth="10" defaultRowHeight="15" x14ac:dyDescent="0.25"/>
  <cols>
    <col min="1" max="1" width="17.28515625" customWidth="1"/>
    <col min="5" max="5" width="21.7109375" customWidth="1"/>
    <col min="6" max="6" width="28.28515625" customWidth="1"/>
    <col min="7" max="7" width="14.42578125" bestFit="1" customWidth="1"/>
    <col min="8" max="8" width="4.28515625" customWidth="1"/>
  </cols>
  <sheetData>
    <row r="3" spans="1:8" ht="23.25" x14ac:dyDescent="0.35">
      <c r="A3" s="102" t="s">
        <v>85</v>
      </c>
      <c r="B3" s="102"/>
      <c r="C3" s="102"/>
      <c r="D3" s="102"/>
      <c r="E3" s="102"/>
      <c r="F3" s="102"/>
      <c r="G3" s="102"/>
      <c r="H3" s="102"/>
    </row>
    <row r="4" spans="1:8" ht="18.75" x14ac:dyDescent="0.3">
      <c r="A4" s="103" t="s">
        <v>81</v>
      </c>
      <c r="B4" s="103"/>
      <c r="C4" s="103"/>
      <c r="D4" s="103"/>
      <c r="E4" s="103"/>
      <c r="F4" s="103"/>
      <c r="G4" s="103"/>
      <c r="H4" s="103"/>
    </row>
    <row r="5" spans="1:8" ht="18.75" x14ac:dyDescent="0.3">
      <c r="A5" s="103" t="s">
        <v>236</v>
      </c>
      <c r="B5" s="103"/>
      <c r="C5" s="103"/>
      <c r="D5" s="103"/>
      <c r="E5" s="103"/>
      <c r="F5" s="103"/>
      <c r="G5" s="103"/>
      <c r="H5" s="103"/>
    </row>
    <row r="6" spans="1:8" x14ac:dyDescent="0.25">
      <c r="A6" s="27"/>
      <c r="B6" s="27"/>
      <c r="C6" s="27"/>
      <c r="D6" s="27"/>
      <c r="E6" s="27"/>
      <c r="F6" s="27"/>
      <c r="G6" s="27"/>
    </row>
    <row r="7" spans="1:8" x14ac:dyDescent="0.25">
      <c r="A7" s="27"/>
      <c r="B7" s="27"/>
      <c r="C7" s="27"/>
      <c r="D7" s="27"/>
      <c r="E7" s="27"/>
      <c r="F7" s="27"/>
      <c r="G7" s="27"/>
    </row>
    <row r="8" spans="1:8" x14ac:dyDescent="0.25">
      <c r="A8" s="27"/>
      <c r="B8" s="27"/>
      <c r="C8" s="27"/>
      <c r="D8" s="27"/>
      <c r="E8" s="27"/>
      <c r="F8" s="27"/>
      <c r="G8" s="27"/>
    </row>
    <row r="9" spans="1:8" x14ac:dyDescent="0.25">
      <c r="A9" s="27"/>
      <c r="B9" s="27"/>
      <c r="C9" s="27"/>
      <c r="D9" s="27"/>
      <c r="E9" s="27"/>
      <c r="F9" s="27"/>
      <c r="G9" s="27"/>
    </row>
    <row r="10" spans="1:8" x14ac:dyDescent="0.25">
      <c r="A10" s="47" t="s">
        <v>135</v>
      </c>
      <c r="B10" s="27"/>
      <c r="C10" s="27"/>
      <c r="D10" s="27"/>
      <c r="E10" s="27"/>
      <c r="F10" s="27"/>
      <c r="G10" s="27"/>
    </row>
    <row r="11" spans="1:8" x14ac:dyDescent="0.25">
      <c r="A11" s="47" t="s">
        <v>80</v>
      </c>
      <c r="B11" s="27"/>
      <c r="C11" s="27"/>
      <c r="D11" s="27"/>
      <c r="E11" s="27"/>
      <c r="F11" s="27"/>
      <c r="G11" s="27"/>
    </row>
    <row r="12" spans="1:8" x14ac:dyDescent="0.25">
      <c r="A12" s="27"/>
      <c r="B12" s="27"/>
      <c r="C12" s="27"/>
      <c r="D12" s="27"/>
      <c r="E12" s="27"/>
      <c r="F12" s="27"/>
      <c r="G12" s="27"/>
    </row>
    <row r="19" spans="1:8" ht="23.25" x14ac:dyDescent="0.35">
      <c r="A19" s="102" t="s">
        <v>85</v>
      </c>
      <c r="B19" s="102"/>
      <c r="C19" s="102"/>
      <c r="D19" s="102"/>
      <c r="E19" s="102"/>
      <c r="F19" s="102"/>
      <c r="G19" s="102"/>
      <c r="H19" s="102"/>
    </row>
    <row r="20" spans="1:8" ht="18.75" x14ac:dyDescent="0.3">
      <c r="A20" s="103" t="s">
        <v>84</v>
      </c>
      <c r="B20" s="103"/>
      <c r="C20" s="103"/>
      <c r="D20" s="103"/>
      <c r="E20" s="103"/>
      <c r="F20" s="103"/>
      <c r="G20" s="103"/>
      <c r="H20" s="103"/>
    </row>
    <row r="21" spans="1:8" ht="18.75" x14ac:dyDescent="0.3">
      <c r="A21" s="103" t="s">
        <v>236</v>
      </c>
      <c r="B21" s="103"/>
      <c r="C21" s="103"/>
      <c r="D21" s="103"/>
      <c r="E21" s="103"/>
      <c r="F21" s="103"/>
      <c r="G21" s="103"/>
      <c r="H21" s="103"/>
    </row>
    <row r="22" spans="1:8" x14ac:dyDescent="0.25">
      <c r="A22" s="27"/>
      <c r="B22" s="27"/>
      <c r="C22" s="27"/>
      <c r="D22" s="27"/>
      <c r="E22" s="27"/>
      <c r="F22" s="27"/>
      <c r="G22" s="27"/>
    </row>
    <row r="23" spans="1:8" x14ac:dyDescent="0.25">
      <c r="A23" s="27"/>
      <c r="B23" s="27"/>
      <c r="C23" s="27"/>
      <c r="D23" s="27"/>
      <c r="E23" s="27"/>
      <c r="F23" s="27"/>
      <c r="G23" s="27"/>
    </row>
    <row r="24" spans="1:8" x14ac:dyDescent="0.25">
      <c r="A24" s="27"/>
      <c r="B24" s="27"/>
      <c r="C24" s="27"/>
      <c r="D24" s="27"/>
      <c r="E24" s="27"/>
      <c r="F24" s="27"/>
      <c r="G24" s="27"/>
    </row>
    <row r="25" spans="1:8" x14ac:dyDescent="0.25">
      <c r="A25" s="27"/>
      <c r="B25" s="27"/>
      <c r="C25" s="27"/>
      <c r="D25" s="27"/>
      <c r="E25" s="27"/>
      <c r="F25" s="27"/>
      <c r="G25" s="27"/>
    </row>
    <row r="26" spans="1:8" x14ac:dyDescent="0.25">
      <c r="A26" s="47" t="s">
        <v>135</v>
      </c>
      <c r="B26" s="27"/>
      <c r="C26" s="27"/>
      <c r="D26" s="27"/>
      <c r="E26" s="27"/>
      <c r="F26" s="27"/>
      <c r="G26" s="27"/>
    </row>
    <row r="27" spans="1:8" x14ac:dyDescent="0.25">
      <c r="A27" s="47" t="s">
        <v>80</v>
      </c>
      <c r="B27" s="27"/>
      <c r="C27" s="27"/>
      <c r="D27" s="27"/>
      <c r="E27" s="27"/>
      <c r="F27" s="27"/>
      <c r="G27" s="27"/>
    </row>
    <row r="36" spans="1:8" ht="23.25" x14ac:dyDescent="0.35">
      <c r="A36" s="102" t="s">
        <v>85</v>
      </c>
      <c r="B36" s="102"/>
      <c r="C36" s="102"/>
      <c r="D36" s="102"/>
      <c r="E36" s="102"/>
      <c r="F36" s="102"/>
      <c r="G36" s="102"/>
      <c r="H36" s="102"/>
    </row>
    <row r="37" spans="1:8" ht="18.75" x14ac:dyDescent="0.3">
      <c r="A37" s="103" t="s">
        <v>82</v>
      </c>
      <c r="B37" s="103"/>
      <c r="C37" s="103"/>
      <c r="D37" s="103"/>
      <c r="E37" s="103"/>
      <c r="F37" s="103"/>
      <c r="G37" s="103"/>
      <c r="H37" s="103"/>
    </row>
    <row r="38" spans="1:8" ht="18.75" x14ac:dyDescent="0.3">
      <c r="A38" s="103" t="s">
        <v>236</v>
      </c>
      <c r="B38" s="103"/>
      <c r="C38" s="103"/>
      <c r="D38" s="103"/>
      <c r="E38" s="103"/>
      <c r="F38" s="103"/>
      <c r="G38" s="103"/>
      <c r="H38" s="103"/>
    </row>
    <row r="39" spans="1:8" x14ac:dyDescent="0.25">
      <c r="A39" s="27"/>
      <c r="B39" s="27"/>
      <c r="C39" s="27"/>
      <c r="D39" s="27"/>
      <c r="E39" s="27"/>
      <c r="F39" s="27"/>
      <c r="G39" s="27"/>
    </row>
    <row r="40" spans="1:8" x14ac:dyDescent="0.25">
      <c r="A40" s="27"/>
      <c r="B40" s="27"/>
      <c r="C40" s="27"/>
      <c r="D40" s="27"/>
      <c r="E40" s="27"/>
      <c r="F40" s="27"/>
      <c r="G40" s="27"/>
    </row>
    <row r="41" spans="1:8" x14ac:dyDescent="0.25">
      <c r="A41" s="27"/>
      <c r="B41" s="27"/>
      <c r="C41" s="27"/>
      <c r="D41" s="27"/>
      <c r="E41" s="27"/>
      <c r="F41" s="27"/>
      <c r="G41" s="27"/>
    </row>
    <row r="42" spans="1:8" x14ac:dyDescent="0.25">
      <c r="A42" s="27"/>
      <c r="B42" s="27"/>
      <c r="C42" s="27"/>
      <c r="D42" s="27"/>
      <c r="E42" s="27"/>
      <c r="F42" s="27"/>
      <c r="G42" s="27"/>
    </row>
    <row r="43" spans="1:8" x14ac:dyDescent="0.25">
      <c r="A43" s="47" t="s">
        <v>135</v>
      </c>
      <c r="B43" s="27"/>
      <c r="C43" s="27"/>
      <c r="D43" s="27"/>
      <c r="E43" s="27"/>
      <c r="F43" s="27"/>
      <c r="G43" s="27"/>
    </row>
    <row r="44" spans="1:8" x14ac:dyDescent="0.25">
      <c r="A44" s="47" t="s">
        <v>80</v>
      </c>
      <c r="B44" s="27"/>
      <c r="C44" s="27"/>
      <c r="D44" s="27"/>
      <c r="E44" s="27"/>
      <c r="F44" s="27"/>
      <c r="G44" s="27"/>
    </row>
    <row r="48" spans="1:8" x14ac:dyDescent="0.25">
      <c r="A48" s="95" t="s">
        <v>254</v>
      </c>
      <c r="B48" s="95"/>
      <c r="C48" s="95"/>
      <c r="F48" s="95" t="s">
        <v>249</v>
      </c>
      <c r="G48" s="95"/>
      <c r="H48" s="95"/>
    </row>
    <row r="49" spans="1:8" x14ac:dyDescent="0.25">
      <c r="A49" s="94" t="s">
        <v>247</v>
      </c>
      <c r="B49" s="94"/>
      <c r="C49" s="94"/>
      <c r="F49" s="94" t="s">
        <v>250</v>
      </c>
      <c r="G49" s="94"/>
      <c r="H49" s="94"/>
    </row>
    <row r="50" spans="1:8" x14ac:dyDescent="0.25">
      <c r="A50" s="89"/>
      <c r="B50" s="89"/>
      <c r="C50" s="89"/>
      <c r="F50" s="89"/>
    </row>
    <row r="51" spans="1:8" x14ac:dyDescent="0.25">
      <c r="A51" s="89"/>
      <c r="B51" s="89"/>
      <c r="C51" s="89"/>
      <c r="F51" s="89"/>
    </row>
    <row r="52" spans="1:8" x14ac:dyDescent="0.25">
      <c r="A52" s="89"/>
      <c r="B52" s="89"/>
      <c r="C52" s="89"/>
      <c r="F52" s="89"/>
    </row>
    <row r="54" spans="1:8" x14ac:dyDescent="0.25">
      <c r="A54" s="95" t="s">
        <v>251</v>
      </c>
      <c r="B54" s="95"/>
      <c r="C54" s="95"/>
      <c r="E54" s="89"/>
      <c r="F54" s="95" t="s">
        <v>252</v>
      </c>
      <c r="G54" s="95"/>
      <c r="H54" s="95"/>
    </row>
    <row r="55" spans="1:8" x14ac:dyDescent="0.25">
      <c r="A55" s="94" t="s">
        <v>248</v>
      </c>
      <c r="B55" s="94"/>
      <c r="C55" s="94"/>
      <c r="F55" s="94" t="s">
        <v>253</v>
      </c>
      <c r="G55" s="94"/>
      <c r="H55" s="94"/>
    </row>
    <row r="56" spans="1:8" hidden="1" x14ac:dyDescent="0.25"/>
    <row r="57" spans="1:8" hidden="1" x14ac:dyDescent="0.25"/>
  </sheetData>
  <mergeCells count="17">
    <mergeCell ref="A36:H36"/>
    <mergeCell ref="A37:H37"/>
    <mergeCell ref="A38:H38"/>
    <mergeCell ref="A3:H3"/>
    <mergeCell ref="A4:H4"/>
    <mergeCell ref="A5:H5"/>
    <mergeCell ref="A19:H19"/>
    <mergeCell ref="A20:H20"/>
    <mergeCell ref="A21:H21"/>
    <mergeCell ref="A55:C55"/>
    <mergeCell ref="F55:H55"/>
    <mergeCell ref="A48:C48"/>
    <mergeCell ref="F48:H48"/>
    <mergeCell ref="A49:C49"/>
    <mergeCell ref="F49:H49"/>
    <mergeCell ref="A54:C54"/>
    <mergeCell ref="F54:H54"/>
  </mergeCells>
  <pageMargins left="0.7" right="0.17" top="0.75" bottom="0.75" header="0.3" footer="0.3"/>
  <pageSetup scale="80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39"/>
  <sheetViews>
    <sheetView topLeftCell="A25" workbookViewId="0">
      <selection activeCell="A32" sqref="A32:H40"/>
    </sheetView>
  </sheetViews>
  <sheetFormatPr baseColWidth="10" defaultRowHeight="15" x14ac:dyDescent="0.25"/>
  <cols>
    <col min="3" max="3" width="15.140625" customWidth="1"/>
    <col min="5" max="5" width="21.140625" customWidth="1"/>
    <col min="6" max="6" width="14.42578125" bestFit="1" customWidth="1"/>
    <col min="7" max="10" width="14.42578125" customWidth="1"/>
    <col min="11" max="12" width="11.7109375" bestFit="1" customWidth="1"/>
  </cols>
  <sheetData>
    <row r="3" spans="1:12" ht="23.25" x14ac:dyDescent="0.35">
      <c r="A3" s="102" t="s">
        <v>85</v>
      </c>
      <c r="B3" s="102"/>
      <c r="C3" s="102"/>
      <c r="D3" s="102"/>
      <c r="E3" s="102"/>
      <c r="F3" s="102"/>
      <c r="G3" s="102"/>
      <c r="H3" s="102"/>
      <c r="I3" s="102"/>
      <c r="J3" s="102"/>
    </row>
    <row r="4" spans="1:12" ht="18.75" x14ac:dyDescent="0.3">
      <c r="A4" s="103" t="s">
        <v>61</v>
      </c>
      <c r="B4" s="103"/>
      <c r="C4" s="103"/>
      <c r="D4" s="103"/>
      <c r="E4" s="103"/>
      <c r="F4" s="103"/>
      <c r="G4" s="103"/>
      <c r="H4" s="103"/>
      <c r="I4" s="103"/>
      <c r="J4" s="103"/>
    </row>
    <row r="5" spans="1:12" ht="18.75" x14ac:dyDescent="0.3">
      <c r="A5" s="103" t="s">
        <v>236</v>
      </c>
      <c r="B5" s="103"/>
      <c r="C5" s="103"/>
      <c r="D5" s="103"/>
      <c r="E5" s="103"/>
      <c r="F5" s="103"/>
      <c r="G5" s="103"/>
      <c r="H5" s="103"/>
      <c r="I5" s="103"/>
      <c r="J5" s="103"/>
    </row>
    <row r="6" spans="1:12" ht="18.75" x14ac:dyDescent="0.3">
      <c r="A6" s="38"/>
      <c r="B6" s="38"/>
      <c r="C6" s="38"/>
      <c r="D6" s="38"/>
      <c r="E6" s="38"/>
      <c r="F6" s="38"/>
      <c r="G6" s="38"/>
      <c r="H6" s="38"/>
      <c r="I6" s="38"/>
      <c r="J6" s="38"/>
    </row>
    <row r="7" spans="1:12" ht="15.75" thickBot="1" x14ac:dyDescent="0.3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2" ht="15.75" thickBot="1" x14ac:dyDescent="0.3">
      <c r="A8" s="107" t="s">
        <v>1</v>
      </c>
      <c r="B8" s="109" t="s">
        <v>68</v>
      </c>
      <c r="C8" s="110"/>
      <c r="D8" s="110"/>
      <c r="E8" s="111"/>
      <c r="F8" s="107" t="s">
        <v>32</v>
      </c>
      <c r="G8" s="104" t="s">
        <v>31</v>
      </c>
      <c r="H8" s="105"/>
      <c r="I8" s="105"/>
      <c r="J8" s="106"/>
    </row>
    <row r="9" spans="1:12" ht="26.25" customHeight="1" thickBot="1" x14ac:dyDescent="0.3">
      <c r="A9" s="108"/>
      <c r="B9" s="112"/>
      <c r="C9" s="113"/>
      <c r="D9" s="113"/>
      <c r="E9" s="114"/>
      <c r="F9" s="108"/>
      <c r="G9" s="34" t="s">
        <v>27</v>
      </c>
      <c r="H9" s="35" t="s">
        <v>28</v>
      </c>
      <c r="I9" s="34" t="s">
        <v>29</v>
      </c>
      <c r="J9" s="35" t="s">
        <v>30</v>
      </c>
    </row>
    <row r="10" spans="1:12" x14ac:dyDescent="0.25">
      <c r="A10" s="6"/>
      <c r="B10" s="7"/>
      <c r="C10" s="8"/>
      <c r="D10" s="8"/>
      <c r="E10" s="9"/>
      <c r="F10" s="36"/>
      <c r="G10" s="29"/>
      <c r="H10" s="10"/>
      <c r="I10" s="29"/>
      <c r="J10" s="29"/>
    </row>
    <row r="11" spans="1:12" x14ac:dyDescent="0.25">
      <c r="A11" s="22"/>
      <c r="B11" s="84" t="s">
        <v>62</v>
      </c>
      <c r="C11" s="21"/>
      <c r="D11" s="21"/>
      <c r="E11" s="23"/>
      <c r="F11" s="36"/>
      <c r="G11" s="30"/>
      <c r="H11" s="10"/>
      <c r="I11" s="30"/>
      <c r="J11" s="30"/>
    </row>
    <row r="12" spans="1:12" x14ac:dyDescent="0.25">
      <c r="A12" s="83">
        <v>2111</v>
      </c>
      <c r="B12" s="81" t="s">
        <v>63</v>
      </c>
      <c r="C12" s="21"/>
      <c r="D12" s="21"/>
      <c r="E12" s="23"/>
      <c r="F12" s="36">
        <v>27705.89</v>
      </c>
      <c r="G12" s="39">
        <v>0</v>
      </c>
      <c r="H12" s="36">
        <v>0</v>
      </c>
      <c r="I12" s="39">
        <v>0</v>
      </c>
      <c r="J12" s="39">
        <v>27705.89</v>
      </c>
      <c r="K12" s="1"/>
      <c r="L12" s="1"/>
    </row>
    <row r="13" spans="1:12" x14ac:dyDescent="0.25">
      <c r="A13" s="83">
        <v>2112</v>
      </c>
      <c r="B13" s="81" t="s">
        <v>64</v>
      </c>
      <c r="C13" s="21"/>
      <c r="D13" s="21"/>
      <c r="E13" s="23"/>
      <c r="F13" s="36">
        <v>32138.48</v>
      </c>
      <c r="G13" s="39">
        <v>15928.2</v>
      </c>
      <c r="H13" s="36">
        <v>0</v>
      </c>
      <c r="I13" s="39">
        <v>0</v>
      </c>
      <c r="J13" s="39">
        <v>16210.28</v>
      </c>
      <c r="K13" s="1"/>
      <c r="L13" s="1"/>
    </row>
    <row r="14" spans="1:12" x14ac:dyDescent="0.25">
      <c r="A14" s="83">
        <v>2113</v>
      </c>
      <c r="B14" s="81" t="s">
        <v>168</v>
      </c>
      <c r="C14" s="21"/>
      <c r="D14" s="21"/>
      <c r="E14" s="23"/>
      <c r="F14" s="36">
        <v>4543348.08</v>
      </c>
      <c r="G14" s="39">
        <v>4543348.08</v>
      </c>
      <c r="H14" s="36">
        <v>0</v>
      </c>
      <c r="I14" s="39">
        <v>0</v>
      </c>
      <c r="J14" s="39">
        <v>0</v>
      </c>
      <c r="K14" s="1"/>
      <c r="L14" s="1"/>
    </row>
    <row r="15" spans="1:12" x14ac:dyDescent="0.25">
      <c r="A15" s="83">
        <v>2115</v>
      </c>
      <c r="B15" s="81" t="s">
        <v>65</v>
      </c>
      <c r="C15" s="21"/>
      <c r="D15" s="21"/>
      <c r="E15" s="23"/>
      <c r="F15" s="36">
        <v>7250</v>
      </c>
      <c r="G15" s="39">
        <v>0</v>
      </c>
      <c r="H15" s="36">
        <v>0</v>
      </c>
      <c r="I15" s="39">
        <v>0</v>
      </c>
      <c r="J15" s="39">
        <v>7250</v>
      </c>
      <c r="K15" s="1"/>
      <c r="L15" s="1"/>
    </row>
    <row r="16" spans="1:12" x14ac:dyDescent="0.25">
      <c r="A16" s="83">
        <v>2117</v>
      </c>
      <c r="B16" s="81" t="s">
        <v>136</v>
      </c>
      <c r="C16" s="21"/>
      <c r="D16" s="21"/>
      <c r="E16" s="23"/>
      <c r="F16" s="36">
        <v>2434583.0099999998</v>
      </c>
      <c r="G16" s="39">
        <v>888885.7</v>
      </c>
      <c r="H16" s="36">
        <f>16290.5-6872.21+90060.08</f>
        <v>99478.37</v>
      </c>
      <c r="I16" s="39">
        <v>285101.18</v>
      </c>
      <c r="J16" s="39">
        <f>1025786.37+135331.39</f>
        <v>1161117.76</v>
      </c>
      <c r="K16" s="1"/>
      <c r="L16" s="1"/>
    </row>
    <row r="17" spans="1:12" x14ac:dyDescent="0.25">
      <c r="A17" s="83">
        <v>2118</v>
      </c>
      <c r="B17" s="81" t="s">
        <v>66</v>
      </c>
      <c r="C17" s="21"/>
      <c r="D17" s="21"/>
      <c r="E17" s="23"/>
      <c r="F17" s="36">
        <v>492317.69</v>
      </c>
      <c r="G17" s="39"/>
      <c r="H17" s="36"/>
      <c r="I17" s="39">
        <f>226824.23+5394.01-227322.23-4896.01</f>
        <v>9.0949470177292824E-12</v>
      </c>
      <c r="J17" s="39">
        <v>492317.69</v>
      </c>
      <c r="K17" s="1"/>
      <c r="L17" s="1"/>
    </row>
    <row r="18" spans="1:12" x14ac:dyDescent="0.25">
      <c r="A18" s="83">
        <v>2119</v>
      </c>
      <c r="B18" s="81" t="s">
        <v>67</v>
      </c>
      <c r="C18" s="21"/>
      <c r="D18" s="21"/>
      <c r="E18" s="23"/>
      <c r="F18" s="36">
        <v>796644.69</v>
      </c>
      <c r="G18" s="39">
        <v>0</v>
      </c>
      <c r="H18" s="36">
        <v>0</v>
      </c>
      <c r="I18" s="39"/>
      <c r="J18" s="39">
        <v>796644.69</v>
      </c>
      <c r="K18" s="1"/>
      <c r="L18" s="1"/>
    </row>
    <row r="19" spans="1:12" ht="15.75" thickBot="1" x14ac:dyDescent="0.3">
      <c r="A19" s="22"/>
      <c r="B19" s="96" t="s">
        <v>237</v>
      </c>
      <c r="C19" s="97"/>
      <c r="D19" s="97"/>
      <c r="E19" s="98"/>
      <c r="F19" s="40">
        <f>SUM(F12:F18)</f>
        <v>8333987.8399999999</v>
      </c>
      <c r="G19" s="40">
        <f>SUM(G12:G18)</f>
        <v>5448161.9800000004</v>
      </c>
      <c r="H19" s="40">
        <f>SUM(H12:H18)</f>
        <v>99478.37</v>
      </c>
      <c r="I19" s="40">
        <f>SUM(I12:I18)</f>
        <v>285101.18</v>
      </c>
      <c r="J19" s="40">
        <f>SUM(J12:J18)</f>
        <v>2501246.3099999996</v>
      </c>
      <c r="K19" s="1"/>
      <c r="L19" s="1"/>
    </row>
    <row r="20" spans="1:12" ht="15.75" thickTop="1" x14ac:dyDescent="0.25">
      <c r="A20" s="6"/>
      <c r="B20" s="7"/>
      <c r="C20" s="8"/>
      <c r="D20" s="8"/>
      <c r="E20" s="9"/>
      <c r="F20" s="36"/>
      <c r="G20" s="39"/>
      <c r="H20" s="36"/>
      <c r="I20" s="39"/>
      <c r="J20" s="39"/>
      <c r="K20" s="1"/>
      <c r="L20" s="1"/>
    </row>
    <row r="21" spans="1:12" x14ac:dyDescent="0.25">
      <c r="A21" s="6"/>
      <c r="B21" s="7"/>
      <c r="C21" s="8"/>
      <c r="D21" s="8"/>
      <c r="E21" s="9"/>
      <c r="F21" s="36"/>
      <c r="G21" s="39"/>
      <c r="H21" s="36"/>
      <c r="I21" s="39"/>
      <c r="J21" s="39"/>
    </row>
    <row r="22" spans="1:12" ht="15.75" thickBot="1" x14ac:dyDescent="0.3">
      <c r="A22" s="11"/>
      <c r="B22" s="12"/>
      <c r="C22" s="13"/>
      <c r="D22" s="13"/>
      <c r="E22" s="14"/>
      <c r="F22" s="11"/>
      <c r="G22" s="11"/>
      <c r="H22" s="24"/>
      <c r="I22" s="25"/>
      <c r="J22" s="25"/>
    </row>
    <row r="23" spans="1:12" x14ac:dyDescent="0.25">
      <c r="A23" s="8"/>
      <c r="B23" s="8"/>
      <c r="C23" s="8"/>
      <c r="D23" s="8"/>
      <c r="E23" s="8"/>
      <c r="F23" s="8"/>
      <c r="G23" s="8"/>
      <c r="H23" s="21"/>
      <c r="I23" s="21"/>
      <c r="J23" s="21"/>
    </row>
    <row r="24" spans="1:12" x14ac:dyDescent="0.25">
      <c r="A24" s="8"/>
      <c r="B24" s="8"/>
      <c r="C24" s="8"/>
      <c r="D24" s="8"/>
      <c r="E24" s="8"/>
      <c r="F24" s="8"/>
      <c r="G24" s="8"/>
      <c r="H24" s="21"/>
      <c r="I24" s="21"/>
      <c r="J24" s="21"/>
    </row>
    <row r="25" spans="1:12" x14ac:dyDescent="0.25">
      <c r="A25" s="8"/>
      <c r="B25" s="8"/>
      <c r="C25" s="8"/>
      <c r="D25" s="8"/>
      <c r="E25" s="8"/>
      <c r="F25" s="8"/>
      <c r="G25" s="8"/>
      <c r="H25" s="21"/>
      <c r="I25" s="21"/>
      <c r="J25" s="21"/>
    </row>
    <row r="26" spans="1:12" x14ac:dyDescent="0.25">
      <c r="A26" s="8"/>
      <c r="B26" s="8"/>
      <c r="C26" s="8"/>
      <c r="D26" s="8"/>
      <c r="E26" s="8"/>
      <c r="F26" s="8"/>
      <c r="G26" s="8"/>
      <c r="H26" s="21"/>
      <c r="I26" s="21"/>
      <c r="J26" s="21"/>
    </row>
    <row r="27" spans="1:12" x14ac:dyDescent="0.25">
      <c r="A27" s="8"/>
      <c r="B27" s="8"/>
      <c r="C27" s="8"/>
      <c r="D27" s="8"/>
      <c r="E27" s="8"/>
      <c r="F27" s="8"/>
      <c r="G27" s="8"/>
      <c r="H27" s="21"/>
      <c r="I27" s="21"/>
      <c r="J27" s="21"/>
    </row>
    <row r="28" spans="1:12" x14ac:dyDescent="0.25">
      <c r="A28" s="8"/>
      <c r="B28" s="8"/>
      <c r="C28" s="8"/>
      <c r="D28" s="8"/>
      <c r="E28" s="8"/>
      <c r="F28" s="8"/>
      <c r="G28" s="8"/>
      <c r="H28" s="21"/>
      <c r="I28" s="21"/>
      <c r="J28" s="21"/>
    </row>
    <row r="32" spans="1:12" x14ac:dyDescent="0.25">
      <c r="A32" s="95" t="s">
        <v>254</v>
      </c>
      <c r="B32" s="95"/>
      <c r="C32" s="95"/>
      <c r="F32" s="95" t="s">
        <v>249</v>
      </c>
      <c r="G32" s="95"/>
      <c r="H32" s="95"/>
    </row>
    <row r="33" spans="1:8" x14ac:dyDescent="0.25">
      <c r="A33" s="94" t="s">
        <v>247</v>
      </c>
      <c r="B33" s="94"/>
      <c r="C33" s="94"/>
      <c r="F33" s="94" t="s">
        <v>250</v>
      </c>
      <c r="G33" s="94"/>
      <c r="H33" s="94"/>
    </row>
    <row r="34" spans="1:8" x14ac:dyDescent="0.25">
      <c r="A34" s="89"/>
      <c r="B34" s="89"/>
      <c r="C34" s="89"/>
      <c r="F34" s="89"/>
    </row>
    <row r="35" spans="1:8" x14ac:dyDescent="0.25">
      <c r="A35" s="89"/>
      <c r="B35" s="89"/>
      <c r="C35" s="89"/>
      <c r="F35" s="89"/>
    </row>
    <row r="36" spans="1:8" x14ac:dyDescent="0.25">
      <c r="A36" s="89"/>
      <c r="B36" s="89"/>
      <c r="C36" s="89"/>
      <c r="F36" s="89"/>
    </row>
    <row r="38" spans="1:8" x14ac:dyDescent="0.25">
      <c r="A38" s="95" t="s">
        <v>251</v>
      </c>
      <c r="B38" s="95"/>
      <c r="C38" s="95"/>
      <c r="E38" s="89"/>
      <c r="F38" s="95" t="s">
        <v>252</v>
      </c>
      <c r="G38" s="95"/>
      <c r="H38" s="95"/>
    </row>
    <row r="39" spans="1:8" x14ac:dyDescent="0.25">
      <c r="A39" s="94" t="s">
        <v>248</v>
      </c>
      <c r="B39" s="94"/>
      <c r="C39" s="94"/>
      <c r="F39" s="94" t="s">
        <v>253</v>
      </c>
      <c r="G39" s="94"/>
      <c r="H39" s="94"/>
    </row>
  </sheetData>
  <mergeCells count="16">
    <mergeCell ref="B19:E19"/>
    <mergeCell ref="A3:J3"/>
    <mergeCell ref="A4:J4"/>
    <mergeCell ref="A5:J5"/>
    <mergeCell ref="A8:A9"/>
    <mergeCell ref="B8:E9"/>
    <mergeCell ref="F8:F9"/>
    <mergeCell ref="G8:J8"/>
    <mergeCell ref="A39:C39"/>
    <mergeCell ref="F39:H39"/>
    <mergeCell ref="A32:C32"/>
    <mergeCell ref="F32:H32"/>
    <mergeCell ref="A33:C33"/>
    <mergeCell ref="F33:H33"/>
    <mergeCell ref="A38:C38"/>
    <mergeCell ref="F38:H38"/>
  </mergeCells>
  <pageMargins left="0.7" right="0.23" top="0.75" bottom="0.75" header="0.3" footer="0.3"/>
  <pageSetup scale="67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52"/>
  <sheetViews>
    <sheetView topLeftCell="A31" workbookViewId="0">
      <selection activeCell="B45" sqref="B45"/>
    </sheetView>
  </sheetViews>
  <sheetFormatPr baseColWidth="10" defaultRowHeight="15" x14ac:dyDescent="0.25"/>
  <cols>
    <col min="1" max="1" width="13.42578125" customWidth="1"/>
    <col min="2" max="2" width="26.5703125" customWidth="1"/>
    <col min="3" max="3" width="14.140625" customWidth="1"/>
    <col min="4" max="4" width="13.28515625" customWidth="1"/>
    <col min="5" max="5" width="27.85546875" customWidth="1"/>
    <col min="6" max="6" width="18.5703125" customWidth="1"/>
    <col min="7" max="7" width="13" customWidth="1"/>
  </cols>
  <sheetData>
    <row r="3" spans="1:6" ht="23.25" x14ac:dyDescent="0.35">
      <c r="A3" s="102" t="s">
        <v>85</v>
      </c>
      <c r="B3" s="102"/>
      <c r="C3" s="102"/>
      <c r="D3" s="102"/>
      <c r="E3" s="102"/>
      <c r="F3" s="102"/>
    </row>
    <row r="4" spans="1:6" ht="18.75" x14ac:dyDescent="0.3">
      <c r="A4" s="103" t="s">
        <v>83</v>
      </c>
      <c r="B4" s="103"/>
      <c r="C4" s="103"/>
      <c r="D4" s="103"/>
      <c r="E4" s="103"/>
      <c r="F4" s="103"/>
    </row>
    <row r="5" spans="1:6" ht="18.75" x14ac:dyDescent="0.3">
      <c r="A5" s="103" t="s">
        <v>236</v>
      </c>
      <c r="B5" s="103"/>
      <c r="C5" s="103"/>
      <c r="D5" s="103"/>
      <c r="E5" s="103"/>
      <c r="F5" s="103"/>
    </row>
    <row r="6" spans="1:6" ht="18.75" x14ac:dyDescent="0.3">
      <c r="A6" s="103"/>
      <c r="B6" s="103"/>
      <c r="C6" s="103"/>
      <c r="D6" s="103"/>
      <c r="E6" s="103"/>
      <c r="F6" s="103"/>
    </row>
    <row r="7" spans="1:6" x14ac:dyDescent="0.25">
      <c r="A7" s="27"/>
      <c r="B7" s="27"/>
      <c r="C7" s="27"/>
      <c r="D7" s="27"/>
      <c r="E7" s="27"/>
      <c r="F7" s="27"/>
    </row>
    <row r="8" spans="1:6" x14ac:dyDescent="0.25">
      <c r="A8" s="27"/>
      <c r="B8" s="27"/>
      <c r="C8" s="27"/>
      <c r="D8" s="27"/>
      <c r="E8" s="27"/>
      <c r="F8" s="27"/>
    </row>
    <row r="9" spans="1:6" x14ac:dyDescent="0.25">
      <c r="A9" s="47" t="s">
        <v>135</v>
      </c>
      <c r="B9" s="27"/>
      <c r="C9" s="27"/>
      <c r="D9" s="27"/>
      <c r="E9" s="27"/>
      <c r="F9" s="27"/>
    </row>
    <row r="10" spans="1:6" x14ac:dyDescent="0.25">
      <c r="A10" s="47" t="s">
        <v>80</v>
      </c>
      <c r="B10" s="27"/>
      <c r="C10" s="27"/>
      <c r="D10" s="27"/>
      <c r="E10" s="27"/>
      <c r="F10" s="27"/>
    </row>
    <row r="11" spans="1:6" x14ac:dyDescent="0.25">
      <c r="A11" s="27"/>
      <c r="B11" s="27"/>
      <c r="C11" s="27"/>
      <c r="D11" s="27"/>
      <c r="E11" s="27"/>
      <c r="F11" s="27"/>
    </row>
    <row r="12" spans="1:6" x14ac:dyDescent="0.25">
      <c r="A12" s="27"/>
      <c r="B12" s="27"/>
      <c r="C12" s="27"/>
      <c r="D12" s="27"/>
      <c r="E12" s="27"/>
      <c r="F12" s="27"/>
    </row>
    <row r="13" spans="1:6" x14ac:dyDescent="0.25">
      <c r="A13" s="27"/>
      <c r="B13" s="27"/>
      <c r="C13" s="27"/>
      <c r="D13" s="27"/>
      <c r="E13" s="27"/>
      <c r="F13" s="27"/>
    </row>
    <row r="14" spans="1:6" x14ac:dyDescent="0.25">
      <c r="A14" s="27"/>
      <c r="B14" s="27"/>
      <c r="C14" s="27"/>
      <c r="D14" s="27"/>
      <c r="E14" s="27"/>
      <c r="F14" s="27"/>
    </row>
    <row r="15" spans="1:6" x14ac:dyDescent="0.25">
      <c r="A15" s="27"/>
      <c r="B15" s="27"/>
      <c r="C15" s="27"/>
      <c r="D15" s="27"/>
      <c r="E15" s="27"/>
      <c r="F15" s="27"/>
    </row>
    <row r="16" spans="1:6" x14ac:dyDescent="0.25">
      <c r="A16" s="27"/>
      <c r="B16" s="27"/>
      <c r="C16" s="27"/>
      <c r="D16" s="27"/>
      <c r="E16" s="27"/>
      <c r="F16" s="27" t="s">
        <v>235</v>
      </c>
    </row>
    <row r="19" spans="1:6" ht="23.25" x14ac:dyDescent="0.35">
      <c r="A19" s="102" t="s">
        <v>85</v>
      </c>
      <c r="B19" s="102"/>
      <c r="C19" s="102"/>
      <c r="D19" s="102"/>
      <c r="E19" s="102"/>
      <c r="F19" s="102"/>
    </row>
    <row r="20" spans="1:6" ht="18.75" x14ac:dyDescent="0.3">
      <c r="A20" s="103" t="s">
        <v>71</v>
      </c>
      <c r="B20" s="103"/>
      <c r="C20" s="103"/>
      <c r="D20" s="103"/>
      <c r="E20" s="103"/>
      <c r="F20" s="103"/>
    </row>
    <row r="21" spans="1:6" ht="18.75" x14ac:dyDescent="0.3">
      <c r="A21" s="103" t="s">
        <v>236</v>
      </c>
      <c r="B21" s="103"/>
      <c r="C21" s="103"/>
      <c r="D21" s="103"/>
      <c r="E21" s="103"/>
      <c r="F21" s="103"/>
    </row>
    <row r="22" spans="1:6" x14ac:dyDescent="0.25">
      <c r="A22" s="27"/>
      <c r="B22" s="27"/>
      <c r="C22" s="27"/>
      <c r="D22" s="27"/>
      <c r="E22" s="27"/>
      <c r="F22" s="27"/>
    </row>
    <row r="23" spans="1:6" x14ac:dyDescent="0.25">
      <c r="A23" s="27"/>
      <c r="B23" s="27"/>
      <c r="C23" s="27"/>
      <c r="D23" s="27"/>
      <c r="E23" s="27"/>
      <c r="F23" s="27"/>
    </row>
    <row r="24" spans="1:6" ht="15.75" thickBot="1" x14ac:dyDescent="0.3">
      <c r="A24" s="3"/>
      <c r="B24" s="3"/>
      <c r="C24" s="3"/>
      <c r="D24" s="3"/>
      <c r="E24" s="3"/>
      <c r="F24" s="3"/>
    </row>
    <row r="25" spans="1:6" ht="15.75" thickBot="1" x14ac:dyDescent="0.3">
      <c r="A25" s="4" t="s">
        <v>1</v>
      </c>
      <c r="B25" s="104" t="s">
        <v>68</v>
      </c>
      <c r="C25" s="105"/>
      <c r="D25" s="105"/>
      <c r="E25" s="106"/>
      <c r="F25" s="73" t="s">
        <v>2</v>
      </c>
    </row>
    <row r="26" spans="1:6" x14ac:dyDescent="0.25">
      <c r="A26" s="6"/>
      <c r="B26" s="7"/>
      <c r="C26" s="8"/>
      <c r="D26" s="8"/>
      <c r="E26" s="9"/>
      <c r="F26" s="45"/>
    </row>
    <row r="27" spans="1:6" x14ac:dyDescent="0.25">
      <c r="A27" s="6"/>
      <c r="B27" s="33" t="s">
        <v>69</v>
      </c>
      <c r="C27" s="8"/>
      <c r="D27" s="8"/>
      <c r="E27" s="9"/>
      <c r="F27" s="45"/>
    </row>
    <row r="28" spans="1:6" x14ac:dyDescent="0.25">
      <c r="A28" s="32">
        <v>2131</v>
      </c>
      <c r="B28" s="7" t="s">
        <v>70</v>
      </c>
      <c r="C28" s="8"/>
      <c r="D28" s="8"/>
      <c r="E28" s="9"/>
      <c r="F28" s="46">
        <v>-157803.07</v>
      </c>
    </row>
    <row r="29" spans="1:6" ht="15.75" thickBot="1" x14ac:dyDescent="0.3">
      <c r="A29" s="6"/>
      <c r="B29" s="96" t="s">
        <v>237</v>
      </c>
      <c r="C29" s="97"/>
      <c r="D29" s="97"/>
      <c r="E29" s="98"/>
      <c r="F29" s="40">
        <f>SUM(F28)</f>
        <v>-157803.07</v>
      </c>
    </row>
    <row r="30" spans="1:6" ht="15.75" thickTop="1" x14ac:dyDescent="0.25">
      <c r="A30" s="6"/>
      <c r="B30" s="53"/>
      <c r="C30" s="54"/>
      <c r="D30" s="54"/>
      <c r="E30" s="55"/>
      <c r="F30" s="52"/>
    </row>
    <row r="31" spans="1:6" x14ac:dyDescent="0.25">
      <c r="A31" s="32">
        <v>2179</v>
      </c>
      <c r="B31" s="48" t="s">
        <v>141</v>
      </c>
      <c r="C31" s="54"/>
      <c r="D31" s="54"/>
      <c r="E31" s="55"/>
      <c r="F31" s="46">
        <v>237211.78</v>
      </c>
    </row>
    <row r="32" spans="1:6" ht="15.75" thickBot="1" x14ac:dyDescent="0.3">
      <c r="A32" s="6"/>
      <c r="B32" s="96" t="s">
        <v>237</v>
      </c>
      <c r="C32" s="97"/>
      <c r="D32" s="97"/>
      <c r="E32" s="98"/>
      <c r="F32" s="40">
        <f>SUM(F31)</f>
        <v>237211.78</v>
      </c>
    </row>
    <row r="33" spans="1:7" ht="15.75" thickTop="1" x14ac:dyDescent="0.25">
      <c r="A33" s="6"/>
      <c r="B33" s="7"/>
      <c r="C33" s="8"/>
      <c r="D33" s="8"/>
      <c r="E33" s="9"/>
      <c r="F33" s="46"/>
    </row>
    <row r="34" spans="1:7" x14ac:dyDescent="0.25">
      <c r="A34" s="6"/>
      <c r="B34" s="33" t="s">
        <v>137</v>
      </c>
      <c r="C34" s="8"/>
      <c r="D34" s="8"/>
      <c r="E34" s="9"/>
      <c r="F34" s="46"/>
    </row>
    <row r="35" spans="1:7" x14ac:dyDescent="0.25">
      <c r="A35" s="32">
        <v>2191</v>
      </c>
      <c r="B35" s="7" t="s">
        <v>138</v>
      </c>
      <c r="C35" s="8"/>
      <c r="D35" s="8"/>
      <c r="E35" s="9"/>
      <c r="F35" s="46">
        <v>613214.35</v>
      </c>
    </row>
    <row r="36" spans="1:7" x14ac:dyDescent="0.25">
      <c r="A36" s="32">
        <v>21991</v>
      </c>
      <c r="B36" s="7" t="s">
        <v>139</v>
      </c>
      <c r="C36" s="8"/>
      <c r="D36" s="8"/>
      <c r="E36" s="9"/>
      <c r="F36" s="46">
        <v>4600441.5999999996</v>
      </c>
    </row>
    <row r="37" spans="1:7" ht="15.75" thickBot="1" x14ac:dyDescent="0.3">
      <c r="A37" s="6"/>
      <c r="B37" s="96" t="s">
        <v>237</v>
      </c>
      <c r="C37" s="97"/>
      <c r="D37" s="97"/>
      <c r="E37" s="98"/>
      <c r="F37" s="40">
        <f>SUM(F35:F36)</f>
        <v>5213655.9499999993</v>
      </c>
    </row>
    <row r="38" spans="1:7" ht="15.75" thickTop="1" x14ac:dyDescent="0.25">
      <c r="A38" s="6"/>
      <c r="B38" s="7"/>
      <c r="C38" s="8"/>
      <c r="D38" s="8"/>
      <c r="E38" s="9"/>
      <c r="F38" s="45"/>
    </row>
    <row r="39" spans="1:7" ht="15.75" thickBot="1" x14ac:dyDescent="0.3">
      <c r="A39" s="11"/>
      <c r="B39" s="12"/>
      <c r="C39" s="13" t="s">
        <v>14</v>
      </c>
      <c r="D39" s="13"/>
      <c r="E39" s="14"/>
      <c r="F39" s="11"/>
    </row>
    <row r="40" spans="1:7" x14ac:dyDescent="0.25">
      <c r="A40" s="8"/>
      <c r="B40" s="8"/>
      <c r="C40" s="8"/>
      <c r="D40" s="8"/>
      <c r="E40" s="8"/>
      <c r="F40" s="8"/>
    </row>
    <row r="41" spans="1:7" x14ac:dyDescent="0.25">
      <c r="A41" s="8"/>
      <c r="B41" s="8"/>
      <c r="C41" s="8"/>
      <c r="D41" s="8"/>
      <c r="E41" s="8"/>
      <c r="F41" s="8"/>
    </row>
    <row r="43" spans="1:7" x14ac:dyDescent="0.25">
      <c r="C43" s="2"/>
    </row>
    <row r="44" spans="1:7" x14ac:dyDescent="0.25">
      <c r="C44" s="2"/>
    </row>
    <row r="45" spans="1:7" x14ac:dyDescent="0.25">
      <c r="A45" s="91" t="s">
        <v>254</v>
      </c>
      <c r="B45" s="91"/>
      <c r="C45" s="93"/>
      <c r="F45" s="95" t="s">
        <v>249</v>
      </c>
      <c r="G45" s="95"/>
    </row>
    <row r="46" spans="1:7" x14ac:dyDescent="0.25">
      <c r="A46" s="94" t="s">
        <v>247</v>
      </c>
      <c r="B46" s="94"/>
      <c r="C46" s="92"/>
      <c r="F46" s="94" t="s">
        <v>250</v>
      </c>
      <c r="G46" s="94"/>
    </row>
    <row r="47" spans="1:7" x14ac:dyDescent="0.25">
      <c r="A47" s="89"/>
      <c r="B47" s="89"/>
      <c r="C47" s="89"/>
      <c r="F47" s="89"/>
    </row>
    <row r="48" spans="1:7" x14ac:dyDescent="0.25">
      <c r="A48" s="89"/>
      <c r="B48" s="89"/>
      <c r="C48" s="89"/>
      <c r="F48" s="89"/>
    </row>
    <row r="49" spans="1:7" x14ac:dyDescent="0.25">
      <c r="A49" s="89"/>
      <c r="B49" s="89"/>
      <c r="C49" s="68"/>
      <c r="F49" s="89"/>
    </row>
    <row r="50" spans="1:7" x14ac:dyDescent="0.25">
      <c r="C50" s="2"/>
    </row>
    <row r="51" spans="1:7" x14ac:dyDescent="0.25">
      <c r="A51" s="95" t="s">
        <v>251</v>
      </c>
      <c r="B51" s="95"/>
      <c r="C51" s="93"/>
      <c r="E51" s="89"/>
      <c r="F51" s="95" t="s">
        <v>252</v>
      </c>
      <c r="G51" s="95"/>
    </row>
    <row r="52" spans="1:7" x14ac:dyDescent="0.25">
      <c r="A52" s="94" t="s">
        <v>248</v>
      </c>
      <c r="B52" s="94"/>
      <c r="C52" s="92"/>
      <c r="F52" s="94" t="s">
        <v>253</v>
      </c>
      <c r="G52" s="94"/>
    </row>
  </sheetData>
  <mergeCells count="18">
    <mergeCell ref="B37:E37"/>
    <mergeCell ref="A3:F3"/>
    <mergeCell ref="A4:F4"/>
    <mergeCell ref="A6:F6"/>
    <mergeCell ref="A5:F5"/>
    <mergeCell ref="B29:E29"/>
    <mergeCell ref="A19:F19"/>
    <mergeCell ref="A20:F20"/>
    <mergeCell ref="A21:F21"/>
    <mergeCell ref="B25:E25"/>
    <mergeCell ref="B32:E32"/>
    <mergeCell ref="F52:G52"/>
    <mergeCell ref="A46:B46"/>
    <mergeCell ref="A51:B51"/>
    <mergeCell ref="A52:B52"/>
    <mergeCell ref="F45:G45"/>
    <mergeCell ref="F46:G46"/>
    <mergeCell ref="F51:G51"/>
  </mergeCells>
  <pageMargins left="0.7" right="0.25" top="0.75" bottom="0.75" header="0.3" footer="0.3"/>
  <pageSetup scale="75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9" sqref="G19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</vt:i4>
      </vt:variant>
    </vt:vector>
  </HeadingPairs>
  <TitlesOfParts>
    <vt:vector size="16" baseType="lpstr">
      <vt:lpstr>NOTA ESF-01</vt:lpstr>
      <vt:lpstr>NOTA ESF-02</vt:lpstr>
      <vt:lpstr>NOTA ESF-03</vt:lpstr>
      <vt:lpstr>NOTA ESF-04 Y ESF-05</vt:lpstr>
      <vt:lpstr>NOTA ESF-06 Y ESF-07</vt:lpstr>
      <vt:lpstr>NOTA ESF-08</vt:lpstr>
      <vt:lpstr>NOTA ESF-09, ESF-10 Y ESF-11</vt:lpstr>
      <vt:lpstr>NOTA ESF-12</vt:lpstr>
      <vt:lpstr>NOTA ESF-13, ESF-14</vt:lpstr>
      <vt:lpstr>Hoja3</vt:lpstr>
      <vt:lpstr>'NOTA ESF-01'!Área_de_impresión</vt:lpstr>
      <vt:lpstr>'NOTA ESF-02'!Área_de_impresión</vt:lpstr>
      <vt:lpstr>'NOTA ESF-03'!Área_de_impresión</vt:lpstr>
      <vt:lpstr>'NOTA ESF-08'!Área_de_impresión</vt:lpstr>
      <vt:lpstr>'NOTA ESF-09, ESF-10 Y ESF-11'!Área_de_impresión</vt:lpstr>
      <vt:lpstr>'NOTA ESF-12'!Área_de_impresión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IRMA RUEDA MORIN</cp:lastModifiedBy>
  <cp:lastPrinted>2018-01-26T20:42:47Z</cp:lastPrinted>
  <dcterms:created xsi:type="dcterms:W3CDTF">2015-09-05T17:09:52Z</dcterms:created>
  <dcterms:modified xsi:type="dcterms:W3CDTF">2018-01-26T20:56:23Z</dcterms:modified>
</cp:coreProperties>
</file>